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C:\Users\Ma. Alejandra Rosas\Desktop\SENA 2026\MINIMAS CUANTIAS\MC-CUC-001-2026 ANALISIS Y DIAGNOSTICO PLANTA Y EQUIPOS\"/>
    </mc:Choice>
  </mc:AlternateContent>
  <xr:revisionPtr revIDLastSave="0" documentId="8_{27DF5F03-AE96-4840-9CBB-89A697F8AA40}" xr6:coauthVersionLast="47" xr6:coauthVersionMax="47" xr10:uidLastSave="{00000000-0000-0000-0000-000000000000}"/>
  <bookViews>
    <workbookView xWindow="-120" yWindow="-120" windowWidth="20730" windowHeight="11040" firstSheet="1" activeTab="1" xr2:uid="{00000000-000D-0000-FFFF-FFFF00000000}"/>
  </bookViews>
  <sheets>
    <sheet name="ORIGINAL" sheetId="1" state="hidden" r:id="rId1"/>
    <sheet name="MODIFICADA" sheetId="2" r:id="rId2"/>
  </sheets>
  <definedNames>
    <definedName name="_xlnm._FilterDatabase" localSheetId="1" hidden="1">MODIFICADA!$A$4:$M$73</definedName>
    <definedName name="_xlnm._FilterDatabase" localSheetId="0" hidden="1">ORIGINAL!$A$4:$L$191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3" i="2" l="1"/>
  <c r="M73" i="2"/>
  <c r="L71" i="2"/>
  <c r="L69" i="2"/>
  <c r="L67" i="2"/>
  <c r="M67" i="2" s="1"/>
  <c r="L64" i="2"/>
  <c r="L62" i="2"/>
  <c r="L60" i="2"/>
  <c r="L58" i="2"/>
  <c r="L56" i="2"/>
  <c r="M56" i="2" s="1"/>
  <c r="L54" i="2"/>
  <c r="M54" i="2" s="1"/>
  <c r="L52" i="2"/>
  <c r="M52" i="2" s="1"/>
  <c r="L50" i="2"/>
  <c r="M50" i="2" s="1"/>
  <c r="L48" i="2"/>
  <c r="M48" i="2" s="1"/>
  <c r="L45" i="2"/>
  <c r="L43" i="2"/>
  <c r="L41" i="2"/>
  <c r="L39" i="2"/>
  <c r="L37" i="2"/>
  <c r="L35" i="2"/>
  <c r="M35" i="2" s="1"/>
  <c r="L32" i="2"/>
  <c r="M32" i="2" s="1"/>
  <c r="L30" i="2"/>
  <c r="L28" i="2"/>
  <c r="M28" i="2" s="1"/>
  <c r="L26" i="2"/>
  <c r="M26" i="2" s="1"/>
  <c r="L24" i="2"/>
  <c r="M24" i="2" s="1"/>
  <c r="L22" i="2"/>
  <c r="M71" i="2"/>
  <c r="M69" i="2"/>
  <c r="M64" i="2"/>
  <c r="M62" i="2"/>
  <c r="M60" i="2"/>
  <c r="M58" i="2"/>
  <c r="M45" i="2"/>
  <c r="M43" i="2"/>
  <c r="M41" i="2"/>
  <c r="M39" i="2"/>
  <c r="M37" i="2"/>
  <c r="M30" i="2"/>
  <c r="M22" i="2"/>
  <c r="M20" i="2"/>
  <c r="M18" i="2"/>
  <c r="M16" i="2"/>
  <c r="M14" i="2"/>
  <c r="L20" i="2"/>
  <c r="L18" i="2"/>
  <c r="L16" i="2"/>
  <c r="L14" i="2"/>
  <c r="M12" i="2"/>
  <c r="L12" i="2"/>
  <c r="M10" i="2"/>
  <c r="L10" i="2"/>
  <c r="M8" i="2"/>
  <c r="M7" i="2"/>
  <c r="M6" i="2"/>
  <c r="L8" i="2"/>
  <c r="L7" i="2"/>
  <c r="L6" i="2"/>
  <c r="K6" i="2"/>
  <c r="F73" i="2" l="1"/>
  <c r="K73" i="2"/>
  <c r="J73" i="2"/>
  <c r="K72" i="2" l="1"/>
  <c r="F72" i="2" s="1"/>
  <c r="K70" i="2"/>
  <c r="F70" i="2" s="1"/>
  <c r="K68" i="2"/>
  <c r="F68" i="2" s="1"/>
  <c r="K65" i="2"/>
  <c r="F65" i="2" s="1"/>
  <c r="K63" i="2"/>
  <c r="F63" i="2" s="1"/>
  <c r="K61" i="2"/>
  <c r="F61" i="2" s="1"/>
  <c r="K59" i="2"/>
  <c r="F59" i="2" s="1"/>
  <c r="K57" i="2"/>
  <c r="F57" i="2" s="1"/>
  <c r="K55" i="2"/>
  <c r="F55" i="2" s="1"/>
  <c r="K53" i="2"/>
  <c r="F53" i="2" s="1"/>
  <c r="K51" i="2"/>
  <c r="F51" i="2" s="1"/>
  <c r="K49" i="2"/>
  <c r="F49" i="2" s="1"/>
  <c r="K46" i="2"/>
  <c r="F46" i="2" s="1"/>
  <c r="K44" i="2"/>
  <c r="F44" i="2" s="1"/>
  <c r="K42" i="2"/>
  <c r="F42" i="2" s="1"/>
  <c r="K40" i="2"/>
  <c r="F40" i="2" s="1"/>
  <c r="K38" i="2"/>
  <c r="F38" i="2" s="1"/>
  <c r="K36" i="2"/>
  <c r="F36" i="2" s="1"/>
  <c r="K33" i="2"/>
  <c r="F33" i="2" s="1"/>
  <c r="K31" i="2"/>
  <c r="F31" i="2" s="1"/>
  <c r="K29" i="2"/>
  <c r="F29" i="2" s="1"/>
  <c r="K27" i="2"/>
  <c r="F27" i="2" s="1"/>
  <c r="K25" i="2"/>
  <c r="F25" i="2" s="1"/>
  <c r="K23" i="2"/>
  <c r="F23" i="2" s="1"/>
  <c r="K21" i="2"/>
  <c r="F21" i="2" s="1"/>
  <c r="K19" i="2"/>
  <c r="F19" i="2" s="1"/>
  <c r="K17" i="2"/>
  <c r="F17" i="2" s="1"/>
  <c r="K15" i="2"/>
  <c r="F15" i="2" s="1"/>
  <c r="K13" i="2"/>
  <c r="F13" i="2" s="1"/>
  <c r="K11" i="2"/>
  <c r="F11" i="2" s="1"/>
  <c r="K9" i="2"/>
  <c r="F9" i="2" s="1"/>
  <c r="J71" i="2"/>
  <c r="J69" i="2"/>
  <c r="J67" i="2"/>
  <c r="J64" i="2"/>
  <c r="J62" i="2"/>
  <c r="J60" i="2"/>
  <c r="J58" i="2"/>
  <c r="J56" i="2"/>
  <c r="J54" i="2"/>
  <c r="J52" i="2"/>
  <c r="J50" i="2"/>
  <c r="J48" i="2"/>
  <c r="J45" i="2"/>
  <c r="J43" i="2"/>
  <c r="J41" i="2"/>
  <c r="J39" i="2"/>
  <c r="J37" i="2"/>
  <c r="J35" i="2"/>
  <c r="J32" i="2"/>
  <c r="J30" i="2"/>
  <c r="J28" i="2"/>
  <c r="J26" i="2"/>
  <c r="J24" i="2"/>
  <c r="J22" i="2"/>
  <c r="J20" i="2"/>
  <c r="J18" i="2"/>
  <c r="J16" i="2"/>
  <c r="J14" i="2"/>
  <c r="J12" i="2"/>
  <c r="J10" i="2"/>
  <c r="J8" i="2"/>
  <c r="J7" i="2"/>
  <c r="J6" i="2"/>
  <c r="I71" i="2"/>
  <c r="I69" i="2"/>
  <c r="K69" i="2" s="1"/>
  <c r="F69" i="2" s="1"/>
  <c r="I67" i="2"/>
  <c r="I64" i="2"/>
  <c r="I62" i="2"/>
  <c r="I60" i="2"/>
  <c r="I58" i="2"/>
  <c r="K58" i="2" s="1"/>
  <c r="F58" i="2" s="1"/>
  <c r="I56" i="2"/>
  <c r="I54" i="2"/>
  <c r="I52" i="2"/>
  <c r="K52" i="2" s="1"/>
  <c r="F52" i="2" s="1"/>
  <c r="I50" i="2"/>
  <c r="I48" i="2"/>
  <c r="I45" i="2"/>
  <c r="I43" i="2"/>
  <c r="I41" i="2"/>
  <c r="I39" i="2"/>
  <c r="I37" i="2"/>
  <c r="I35" i="2"/>
  <c r="K35" i="2" s="1"/>
  <c r="F35" i="2" s="1"/>
  <c r="I32" i="2"/>
  <c r="I30" i="2"/>
  <c r="K30" i="2" s="1"/>
  <c r="F30" i="2" s="1"/>
  <c r="I28" i="2"/>
  <c r="I26" i="2"/>
  <c r="I24" i="2"/>
  <c r="K24" i="2" s="1"/>
  <c r="F24" i="2" s="1"/>
  <c r="I22" i="2"/>
  <c r="K22" i="2" s="1"/>
  <c r="F22" i="2" s="1"/>
  <c r="I20" i="2"/>
  <c r="I18" i="2"/>
  <c r="K18" i="2" s="1"/>
  <c r="F18" i="2" s="1"/>
  <c r="I16" i="2"/>
  <c r="I14" i="2"/>
  <c r="K14" i="2" s="1"/>
  <c r="F14" i="2" s="1"/>
  <c r="I12" i="2"/>
  <c r="I10" i="2"/>
  <c r="I8" i="2"/>
  <c r="I7" i="2"/>
  <c r="K7" i="2" s="1"/>
  <c r="F7" i="2" s="1"/>
  <c r="I6" i="2"/>
  <c r="K48" i="2" l="1"/>
  <c r="F48" i="2" s="1"/>
  <c r="K39" i="2"/>
  <c r="F39" i="2" s="1"/>
  <c r="K64" i="2"/>
  <c r="F64" i="2" s="1"/>
  <c r="K8" i="2"/>
  <c r="F8" i="2" s="1"/>
  <c r="K16" i="2"/>
  <c r="F16" i="2" s="1"/>
  <c r="K56" i="2"/>
  <c r="F56" i="2" s="1"/>
  <c r="K41" i="2"/>
  <c r="F41" i="2" s="1"/>
  <c r="K32" i="2"/>
  <c r="F32" i="2" s="1"/>
  <c r="K50" i="2"/>
  <c r="F50" i="2" s="1"/>
  <c r="K67" i="2"/>
  <c r="F67" i="2" s="1"/>
  <c r="K10" i="2"/>
  <c r="F10" i="2" s="1"/>
  <c r="K26" i="2"/>
  <c r="F26" i="2" s="1"/>
  <c r="K43" i="2"/>
  <c r="F43" i="2" s="1"/>
  <c r="K60" i="2"/>
  <c r="F60" i="2" s="1"/>
  <c r="K12" i="2"/>
  <c r="F12" i="2" s="1"/>
  <c r="K28" i="2"/>
  <c r="F28" i="2" s="1"/>
  <c r="K45" i="2"/>
  <c r="F45" i="2" s="1"/>
  <c r="K62" i="2"/>
  <c r="F62" i="2" s="1"/>
  <c r="K20" i="2"/>
  <c r="F20" i="2" s="1"/>
  <c r="K37" i="2"/>
  <c r="F37" i="2" s="1"/>
  <c r="K54" i="2"/>
  <c r="F54" i="2" s="1"/>
  <c r="K71" i="2"/>
  <c r="F71" i="2" s="1"/>
  <c r="I73" i="2"/>
  <c r="K174" i="1"/>
  <c r="F174" i="1" s="1"/>
  <c r="K175" i="1"/>
  <c r="F175" i="1" s="1"/>
  <c r="K176" i="1"/>
  <c r="F176" i="1" s="1"/>
  <c r="K177" i="1"/>
  <c r="F177" i="1" s="1"/>
  <c r="K178" i="1"/>
  <c r="F178" i="1" s="1"/>
  <c r="K179" i="1"/>
  <c r="F179" i="1" s="1"/>
  <c r="K180" i="1"/>
  <c r="F180" i="1" s="1"/>
  <c r="K181" i="1"/>
  <c r="F181" i="1" s="1"/>
  <c r="K182" i="1"/>
  <c r="F182" i="1" s="1"/>
  <c r="K183" i="1"/>
  <c r="F183" i="1" s="1"/>
  <c r="K184" i="1"/>
  <c r="F184" i="1" s="1"/>
  <c r="K185" i="1"/>
  <c r="F185" i="1" s="1"/>
  <c r="K186" i="1"/>
  <c r="F186" i="1" s="1"/>
  <c r="K187" i="1"/>
  <c r="F187" i="1" s="1"/>
  <c r="K188" i="1"/>
  <c r="F188" i="1" s="1"/>
  <c r="K189" i="1"/>
  <c r="F189" i="1" s="1"/>
  <c r="K190" i="1"/>
  <c r="F190" i="1" s="1"/>
  <c r="K173" i="1"/>
  <c r="F173" i="1" s="1"/>
  <c r="K106" i="1"/>
  <c r="F106" i="1" s="1"/>
  <c r="K107" i="1"/>
  <c r="F107" i="1" s="1"/>
  <c r="K108" i="1"/>
  <c r="F108" i="1" s="1"/>
  <c r="K109" i="1"/>
  <c r="F109" i="1" s="1"/>
  <c r="K110" i="1"/>
  <c r="F110" i="1" s="1"/>
  <c r="K111" i="1"/>
  <c r="F111" i="1" s="1"/>
  <c r="K112" i="1"/>
  <c r="F112" i="1" s="1"/>
  <c r="K113" i="1"/>
  <c r="F113" i="1" s="1"/>
  <c r="K114" i="1"/>
  <c r="F114" i="1" s="1"/>
  <c r="K115" i="1"/>
  <c r="F115" i="1" s="1"/>
  <c r="K116" i="1"/>
  <c r="F116" i="1" s="1"/>
  <c r="K117" i="1"/>
  <c r="F117" i="1" s="1"/>
  <c r="K118" i="1"/>
  <c r="F118" i="1" s="1"/>
  <c r="K119" i="1"/>
  <c r="F119" i="1" s="1"/>
  <c r="K120" i="1"/>
  <c r="F120" i="1" s="1"/>
  <c r="K121" i="1"/>
  <c r="F121" i="1" s="1"/>
  <c r="K122" i="1"/>
  <c r="F122" i="1" s="1"/>
  <c r="K123" i="1"/>
  <c r="F123" i="1" s="1"/>
  <c r="K124" i="1"/>
  <c r="F124" i="1" s="1"/>
  <c r="K125" i="1"/>
  <c r="F125" i="1" s="1"/>
  <c r="K126" i="1"/>
  <c r="F126" i="1" s="1"/>
  <c r="K127" i="1"/>
  <c r="F127" i="1" s="1"/>
  <c r="K128" i="1"/>
  <c r="F128" i="1" s="1"/>
  <c r="K129" i="1"/>
  <c r="F129" i="1" s="1"/>
  <c r="K130" i="1"/>
  <c r="F130" i="1" s="1"/>
  <c r="K131" i="1"/>
  <c r="F131" i="1" s="1"/>
  <c r="K132" i="1"/>
  <c r="F132" i="1" s="1"/>
  <c r="K133" i="1"/>
  <c r="F133" i="1" s="1"/>
  <c r="K134" i="1"/>
  <c r="F134" i="1" s="1"/>
  <c r="K135" i="1"/>
  <c r="F135" i="1" s="1"/>
  <c r="K136" i="1"/>
  <c r="F136" i="1" s="1"/>
  <c r="K137" i="1"/>
  <c r="F137" i="1" s="1"/>
  <c r="K138" i="1"/>
  <c r="F138" i="1" s="1"/>
  <c r="K139" i="1"/>
  <c r="F139" i="1" s="1"/>
  <c r="K140" i="1"/>
  <c r="F140" i="1" s="1"/>
  <c r="K141" i="1"/>
  <c r="F141" i="1" s="1"/>
  <c r="K142" i="1"/>
  <c r="F142" i="1" s="1"/>
  <c r="K143" i="1"/>
  <c r="F143" i="1" s="1"/>
  <c r="K144" i="1"/>
  <c r="F144" i="1" s="1"/>
  <c r="K145" i="1"/>
  <c r="F145" i="1" s="1"/>
  <c r="K146" i="1"/>
  <c r="F146" i="1" s="1"/>
  <c r="K147" i="1"/>
  <c r="F147" i="1" s="1"/>
  <c r="K148" i="1"/>
  <c r="F148" i="1" s="1"/>
  <c r="K149" i="1"/>
  <c r="F149" i="1" s="1"/>
  <c r="K150" i="1"/>
  <c r="F150" i="1" s="1"/>
  <c r="K151" i="1"/>
  <c r="F151" i="1" s="1"/>
  <c r="K152" i="1"/>
  <c r="F152" i="1" s="1"/>
  <c r="K153" i="1"/>
  <c r="F153" i="1" s="1"/>
  <c r="K154" i="1"/>
  <c r="F154" i="1" s="1"/>
  <c r="K155" i="1"/>
  <c r="F155" i="1" s="1"/>
  <c r="K156" i="1"/>
  <c r="F156" i="1" s="1"/>
  <c r="K157" i="1"/>
  <c r="F157" i="1" s="1"/>
  <c r="K158" i="1"/>
  <c r="F158" i="1" s="1"/>
  <c r="K159" i="1"/>
  <c r="F159" i="1" s="1"/>
  <c r="K160" i="1"/>
  <c r="F160" i="1" s="1"/>
  <c r="K161" i="1"/>
  <c r="F161" i="1" s="1"/>
  <c r="K162" i="1"/>
  <c r="F162" i="1" s="1"/>
  <c r="K163" i="1"/>
  <c r="F163" i="1" s="1"/>
  <c r="K164" i="1"/>
  <c r="F164" i="1" s="1"/>
  <c r="K165" i="1"/>
  <c r="F165" i="1" s="1"/>
  <c r="K166" i="1"/>
  <c r="F166" i="1" s="1"/>
  <c r="K167" i="1"/>
  <c r="F167" i="1" s="1"/>
  <c r="K168" i="1"/>
  <c r="F168" i="1" s="1"/>
  <c r="K169" i="1"/>
  <c r="F169" i="1" s="1"/>
  <c r="K170" i="1"/>
  <c r="F170" i="1" s="1"/>
  <c r="K171" i="1"/>
  <c r="F171" i="1" s="1"/>
  <c r="K172" i="1"/>
  <c r="F172" i="1" s="1"/>
  <c r="K6" i="1"/>
  <c r="F6" i="1" s="1"/>
  <c r="K7" i="1"/>
  <c r="F7" i="1" s="1"/>
  <c r="K8" i="1"/>
  <c r="F8" i="1" s="1"/>
  <c r="K9" i="1"/>
  <c r="F9" i="1" s="1"/>
  <c r="K10" i="1"/>
  <c r="F10" i="1" s="1"/>
  <c r="K11" i="1"/>
  <c r="F11" i="1" s="1"/>
  <c r="K12" i="1"/>
  <c r="F12" i="1" s="1"/>
  <c r="K13" i="1"/>
  <c r="F13" i="1" s="1"/>
  <c r="K14" i="1"/>
  <c r="F14" i="1" s="1"/>
  <c r="K15" i="1"/>
  <c r="F15" i="1" s="1"/>
  <c r="K16" i="1"/>
  <c r="F16" i="1" s="1"/>
  <c r="K17" i="1"/>
  <c r="F17" i="1" s="1"/>
  <c r="K18" i="1"/>
  <c r="F18" i="1" s="1"/>
  <c r="K19" i="1"/>
  <c r="F19" i="1" s="1"/>
  <c r="K20" i="1"/>
  <c r="F20" i="1" s="1"/>
  <c r="K21" i="1"/>
  <c r="F21" i="1" s="1"/>
  <c r="K22" i="1"/>
  <c r="F22" i="1" s="1"/>
  <c r="K23" i="1"/>
  <c r="F23" i="1" s="1"/>
  <c r="K24" i="1"/>
  <c r="F24" i="1" s="1"/>
  <c r="K25" i="1"/>
  <c r="F25" i="1" s="1"/>
  <c r="K26" i="1"/>
  <c r="F26" i="1" s="1"/>
  <c r="K27" i="1"/>
  <c r="F27" i="1" s="1"/>
  <c r="K28" i="1"/>
  <c r="F28" i="1" s="1"/>
  <c r="K29" i="1"/>
  <c r="F29" i="1" s="1"/>
  <c r="K30" i="1"/>
  <c r="F30" i="1" s="1"/>
  <c r="K31" i="1"/>
  <c r="F31" i="1" s="1"/>
  <c r="K32" i="1"/>
  <c r="F32" i="1" s="1"/>
  <c r="K33" i="1"/>
  <c r="F33" i="1" s="1"/>
  <c r="K34" i="1"/>
  <c r="F34" i="1" s="1"/>
  <c r="K35" i="1"/>
  <c r="F35" i="1" s="1"/>
  <c r="K36" i="1"/>
  <c r="F36" i="1" s="1"/>
  <c r="K37" i="1"/>
  <c r="F37" i="1" s="1"/>
  <c r="K38" i="1"/>
  <c r="F38" i="1" s="1"/>
  <c r="K39" i="1"/>
  <c r="F39" i="1" s="1"/>
  <c r="K40" i="1"/>
  <c r="F40" i="1" s="1"/>
  <c r="K41" i="1"/>
  <c r="F41" i="1" s="1"/>
  <c r="K42" i="1"/>
  <c r="F42" i="1" s="1"/>
  <c r="K43" i="1"/>
  <c r="F43" i="1" s="1"/>
  <c r="K44" i="1"/>
  <c r="F44" i="1" s="1"/>
  <c r="K45" i="1"/>
  <c r="F45" i="1" s="1"/>
  <c r="K46" i="1"/>
  <c r="F46" i="1" s="1"/>
  <c r="K47" i="1"/>
  <c r="F47" i="1" s="1"/>
  <c r="K48" i="1"/>
  <c r="F48" i="1" s="1"/>
  <c r="K49" i="1"/>
  <c r="F49" i="1" s="1"/>
  <c r="K50" i="1"/>
  <c r="F50" i="1" s="1"/>
  <c r="K51" i="1"/>
  <c r="F51" i="1" s="1"/>
  <c r="K52" i="1"/>
  <c r="F52" i="1" s="1"/>
  <c r="K53" i="1"/>
  <c r="F53" i="1" s="1"/>
  <c r="K54" i="1"/>
  <c r="F54" i="1" s="1"/>
  <c r="K55" i="1"/>
  <c r="F55" i="1" s="1"/>
  <c r="K56" i="1"/>
  <c r="F56" i="1" s="1"/>
  <c r="K57" i="1"/>
  <c r="F57" i="1" s="1"/>
  <c r="K58" i="1"/>
  <c r="F58" i="1" s="1"/>
  <c r="K59" i="1"/>
  <c r="F59" i="1" s="1"/>
  <c r="K60" i="1"/>
  <c r="F60" i="1" s="1"/>
  <c r="K61" i="1"/>
  <c r="F61" i="1" s="1"/>
  <c r="K62" i="1"/>
  <c r="F62" i="1" s="1"/>
  <c r="K63" i="1"/>
  <c r="F63" i="1" s="1"/>
  <c r="K64" i="1"/>
  <c r="F64" i="1" s="1"/>
  <c r="K65" i="1"/>
  <c r="F65" i="1" s="1"/>
  <c r="K66" i="1"/>
  <c r="F66" i="1" s="1"/>
  <c r="K67" i="1"/>
  <c r="F67" i="1" s="1"/>
  <c r="K68" i="1"/>
  <c r="F68" i="1" s="1"/>
  <c r="K69" i="1"/>
  <c r="F69" i="1" s="1"/>
  <c r="K70" i="1"/>
  <c r="F70" i="1" s="1"/>
  <c r="K71" i="1"/>
  <c r="F71" i="1" s="1"/>
  <c r="K72" i="1"/>
  <c r="F72" i="1" s="1"/>
  <c r="K73" i="1"/>
  <c r="F73" i="1" s="1"/>
  <c r="K74" i="1"/>
  <c r="F74" i="1" s="1"/>
  <c r="K75" i="1"/>
  <c r="F75" i="1" s="1"/>
  <c r="K76" i="1"/>
  <c r="F76" i="1" s="1"/>
  <c r="K77" i="1"/>
  <c r="F77" i="1" s="1"/>
  <c r="K78" i="1"/>
  <c r="F78" i="1" s="1"/>
  <c r="K79" i="1"/>
  <c r="F79" i="1" s="1"/>
  <c r="K80" i="1"/>
  <c r="F80" i="1" s="1"/>
  <c r="K81" i="1"/>
  <c r="F81" i="1" s="1"/>
  <c r="K82" i="1"/>
  <c r="F82" i="1" s="1"/>
  <c r="K83" i="1"/>
  <c r="F83" i="1" s="1"/>
  <c r="K84" i="1"/>
  <c r="F84" i="1" s="1"/>
  <c r="K85" i="1"/>
  <c r="F85" i="1" s="1"/>
  <c r="K86" i="1"/>
  <c r="F86" i="1" s="1"/>
  <c r="K87" i="1"/>
  <c r="F87" i="1" s="1"/>
  <c r="K88" i="1"/>
  <c r="F88" i="1" s="1"/>
  <c r="K89" i="1"/>
  <c r="F89" i="1" s="1"/>
  <c r="K90" i="1"/>
  <c r="F90" i="1" s="1"/>
  <c r="K91" i="1"/>
  <c r="F91" i="1" s="1"/>
  <c r="K92" i="1"/>
  <c r="F92" i="1" s="1"/>
  <c r="K93" i="1"/>
  <c r="F93" i="1" s="1"/>
  <c r="K94" i="1"/>
  <c r="F94" i="1" s="1"/>
  <c r="K95" i="1"/>
  <c r="F95" i="1" s="1"/>
  <c r="K96" i="1"/>
  <c r="F96" i="1" s="1"/>
  <c r="K97" i="1"/>
  <c r="F97" i="1" s="1"/>
  <c r="K98" i="1"/>
  <c r="F98" i="1" s="1"/>
  <c r="K99" i="1"/>
  <c r="F99" i="1" s="1"/>
  <c r="K100" i="1"/>
  <c r="F100" i="1" s="1"/>
  <c r="K101" i="1"/>
  <c r="F101" i="1" s="1"/>
  <c r="K102" i="1"/>
  <c r="F102" i="1" s="1"/>
  <c r="K103" i="1"/>
  <c r="F103" i="1" s="1"/>
  <c r="K104" i="1"/>
  <c r="F104" i="1" s="1"/>
  <c r="K105" i="1"/>
  <c r="F105" i="1" s="1"/>
  <c r="K5" i="1"/>
  <c r="F5" i="1" s="1"/>
  <c r="J191" i="1"/>
  <c r="I191" i="1"/>
  <c r="F6" i="2" l="1"/>
  <c r="K191" i="1"/>
  <c r="F191" i="1"/>
</calcChain>
</file>

<file path=xl/sharedStrings.xml><?xml version="1.0" encoding="utf-8"?>
<sst xmlns="http://schemas.openxmlformats.org/spreadsheetml/2006/main" count="732" uniqueCount="274">
  <si>
    <t>ESTIMACIÓN DE PRECIOS PARA EL PROCESO DE MANTENIMIENTO DEL PARQUE AUTOMOTOR DEL CENTRO DE COMERCIO Y SERVICIOS</t>
  </si>
  <si>
    <t>Item</t>
  </si>
  <si>
    <t>NOMBRE</t>
  </si>
  <si>
    <t>DESCRIPCION</t>
  </si>
  <si>
    <t>PROMEDIO - VALOR TECHO</t>
  </si>
  <si>
    <t>COTIZACIÓN</t>
  </si>
  <si>
    <t>CLASIFICACIÓN UNSPSC</t>
  </si>
  <si>
    <t>Unidad de
 medida</t>
  </si>
  <si>
    <t>Cantidad</t>
  </si>
  <si>
    <t>Valor total
 con IVA</t>
  </si>
  <si>
    <t>IVA</t>
  </si>
  <si>
    <t>SOLUCIONES AUTOMOTRICES</t>
  </si>
  <si>
    <t>SERVIFRENOS GALINDEZ</t>
  </si>
  <si>
    <t>Promedio
con IVA</t>
  </si>
  <si>
    <t>PRODUCTO</t>
  </si>
  <si>
    <t>901334106-4</t>
  </si>
  <si>
    <t>901.167.412-7</t>
  </si>
  <si>
    <t>CHEVROLET DMAX 2011 - OTV 023</t>
  </si>
  <si>
    <t>Suministro, montaje, balanceo y alineación de llantas radial con las siguientes características: Dimensiones, 235/70/16, doble propósito (LTX), capacidad de carga 106, carga máx. 950 kg, Índice de Velocidad T, diseño LTX F, Fecha de fabricación no superior a 90 días, marca reconocida de fabricación original de alta gama y tecnología francesa, NO de procedencia genérica ni de imitación y de origen chino. Respaldo de casa matriz en frenado y adherencia al piso mojado, que su estructura contenga elementos y sistemas que ayuden al desplazamiento del agua y adherencia en el agua y mayor área de contacto.</t>
  </si>
  <si>
    <t>UND</t>
  </si>
  <si>
    <t>Balanceo x und</t>
  </si>
  <si>
    <t xml:space="preserve">UND </t>
  </si>
  <si>
    <t xml:space="preserve">Alineación </t>
  </si>
  <si>
    <t xml:space="preserve">Suministro y montaje de juego de pastillas de freno delanteras de alta gama, para Chevrolet Dmax 4x4 </t>
  </si>
  <si>
    <t>JUEGO</t>
  </si>
  <si>
    <t>Suministro y montaje de juego de bandas traseras</t>
  </si>
  <si>
    <t xml:space="preserve">Cambio de líquido de frenos DOT 4. Chevrolet Dmax 4x4  </t>
  </si>
  <si>
    <t>Reparación de guías de pasadores mordazas de freno delanteras</t>
  </si>
  <si>
    <t>resctificada de discos de frenos y campanas</t>
  </si>
  <si>
    <t>líquido de frenos DOT 4 x 1.000cc</t>
  </si>
  <si>
    <t>Mantenimiento y colocada en funcionamiento de sistema de aire acondicionado. Incluye valvulas, mangueras, racores, sellos, filtro de aire, limpieza de conductos y carga del sistema.</t>
  </si>
  <si>
    <t>Lavada completa: incluye, lavada general, motor, chasis, grafitado chasis, aspirada, limpieza techo interno, limpieza alfombra, limpieza cojines, desmanchada, brillada y proteccion con cera a máquina, aplicación de LlantÍl y silicona también en partes de pasta y tablero de mandos. Incluye productos de buena calidad y apropiados para cada uso.</t>
  </si>
  <si>
    <t>COMBO</t>
  </si>
  <si>
    <t>Lavada Sencilla: incluye, Lavada general, aspirada, aplicación de LlantÍl y silicona.</t>
  </si>
  <si>
    <t>Suministro y cambio de embrague, marca comercial de alta gama, no fabricacion china ni rebestida, producto nuevo.</t>
  </si>
  <si>
    <t>Engrase de rodamientos, incluye retenes, grasa dos tipos de litio alta Tª</t>
  </si>
  <si>
    <t>suministro de juego de rodamientos delanteros x lado</t>
  </si>
  <si>
    <t>suministro de juego de rodamientos traseros x lado</t>
  </si>
  <si>
    <t>Suministro de certificado Tecnicomecanico expedido por un CDA habilitado por Mintransporte y en cumplimiento al artículo 6 de la ley 2283 de 2023.</t>
  </si>
  <si>
    <t xml:space="preserve">Suministro de aceite para motor CK4 SS15W40 sellado, se recibe instalado, incluye Kit completo de filtros del sistema de aire, combustible y de aceite, originales Chevrolet Dmax 3.0   </t>
  </si>
  <si>
    <t>Suministro de aceite para transmisión delantera y trasera 75w90 sellado de alta calidad, instalado.</t>
  </si>
  <si>
    <t>1/4.</t>
  </si>
  <si>
    <t>Suministro de aceite para caja 75w90 sellado de alta calidad, instalado.</t>
  </si>
  <si>
    <t>Mantenimiento y/o adecuacion de sistema de seguridad de la tapa de fibra del platón con apertura electrica</t>
  </si>
  <si>
    <t xml:space="preserve">Suministro de refrigerante para Diesel </t>
  </si>
  <si>
    <t>GALON</t>
  </si>
  <si>
    <t>suministro de aditivo limpia inyectores para combustible</t>
  </si>
  <si>
    <t>Suministro y colocada en funcionamiento de Sensor detector de agua, originales Chevrolet Dmax 3.0</t>
  </si>
  <si>
    <t>Suministro y cambio de valvula EGR</t>
  </si>
  <si>
    <t>Sincronizacion completa, incluye calibracion y limpieza de los componentes del sisema de inyeccion y electronico ( valvulas, sensores, bombas)</t>
  </si>
  <si>
    <t>Suministro de plumillas en silicona alta gama. originales Chevrolet Dmax 3.0</t>
  </si>
  <si>
    <t xml:space="preserve">Mantenimiento y ajuste de caja de direccion, incluye kit de reparacion </t>
  </si>
  <si>
    <t>Suminitro e instalacion de caja de direccion hidraulica original chevrolet Dmax 3.0</t>
  </si>
  <si>
    <t>Amortiguadores traseros, originales Chevrolet Dmax 3.0</t>
  </si>
  <si>
    <t>Amortiguadores delanteros, originales Chevrolet Dmax 3.0</t>
  </si>
  <si>
    <t>Rotula inferior. originales Chevrolet Dmax 3.0</t>
  </si>
  <si>
    <t>Rotula superior. originales Chevrolet Dmax 3.0</t>
  </si>
  <si>
    <t>axiales de direccion</t>
  </si>
  <si>
    <t>Suministro y reemplazo de bujes y pasadores de paquete ballestas traseras, originales Chevrolet Dmax 3.0</t>
  </si>
  <si>
    <t>Suministro y reemplazo de conjunto de bujes de tijeras, originales Chevrolet Dmax 3.0</t>
  </si>
  <si>
    <t>Reparacion y/o reposicion de Inversor de onda sinusoidal pura, convertidor de potencia, pantalla multifunción, cc 12V, 24V, 48V, 60V a CA 110V, 220V, 50HZ, 60HZ, 5000W, 6000W, 8000W</t>
  </si>
  <si>
    <t>bombillos cocuyo T10 Canbus Alta Potencia 12 v x 2 und</t>
  </si>
  <si>
    <t xml:space="preserve">Barra led bicolor alta potencia 45 CM - 18 IN                                               Lumen: 22000 LM - Voltaje 10- 40 V DC - Haz de luz -  Has combinado, haz de inundación de 60 grados + haz puntual de 30 grados - Temperatura del color: *6500K Blanco puro *3000K Ámbar Antiniebla - Material de la carcasa: *Aleación de aluminio - Temperatura de trabajo: * -40 A 85 Grados Celsius  </t>
  </si>
  <si>
    <t>Bombilla de freno Led D.C 1157 Bay15d P21/5w 5630 20smd 12v</t>
  </si>
  <si>
    <t>H7 Bi led proyector Mini lente de conducción,  luz antiniebla de alta luz baja Plug y Play 6000K farola</t>
  </si>
  <si>
    <t>Bombillo proyector HB3 con lupa para farola</t>
  </si>
  <si>
    <t>lampara 3 lupas alta baja, luz blanca y amarilla</t>
  </si>
  <si>
    <t>Bateria 1100 libre mantenimiento</t>
  </si>
  <si>
    <t>suministro de turbo chevrolet dmax 3.0</t>
  </si>
  <si>
    <t>Mantenimiento y calibracion del turbo</t>
  </si>
  <si>
    <t>Limpieza y mantenimiento Interculer</t>
  </si>
  <si>
    <t>Bombillas H7 de 22000 lúmenes, 700% superbrillantes, 6500 K, color blanco frío, bombillas LED H7 mini todo en uno con ventilador Plug and Play x 2</t>
  </si>
  <si>
    <t>Reparación radiador, incluye suministro de tanque superior, limpieza sistema refrigeración y refrigerante.</t>
  </si>
  <si>
    <t>Mantenimiento de la doble transmision, incluye, aceite, repuestos</t>
  </si>
  <si>
    <t>Mantenimiento de chapas y elevavidrios</t>
  </si>
  <si>
    <t>Crucetas cardan de la doble</t>
  </si>
  <si>
    <t>Mantenimiento de lamina y pintura en poliester gris escuna de: Espejos, tapa trasera, bombas gurdafangos.</t>
  </si>
  <si>
    <t>reparacion y/o cambio de alarma de seguridad, incluye dos controles</t>
  </si>
  <si>
    <t>reparacion vidrio electrico derecho delantero</t>
  </si>
  <si>
    <t>Reposicion de soporte de motor principal</t>
  </si>
  <si>
    <t>Revision de sistema electronico y calibracion de sensores y reposicion de conectores defectuosos.</t>
  </si>
  <si>
    <t xml:space="preserve">Kit de carretras completo. Contiene , tacos de caucho maciso, linterna recargable Led - 4 núcleos XHP50, chaleco reflectivo en tela neon impermeable con juego de bolsillos y capucha, conos retractiles luminosos recargable, impermeable 3 piezas en poliester y pvc en neon con cintas reflectivas rojas en espalda blancas en mangas con bolsillos auxiliares, juego de herramienta basico, llaves rachet desde 8mm hasta 24 mm con 3 magos, extensiones y acoples, destornilladores pala y estrella, alicate, hombre solo, llave peston, probador digital de corriente 12v y 24 v, exacto, pinza, corta frio, cinta aislante, </t>
  </si>
  <si>
    <t>Juego</t>
  </si>
  <si>
    <t>Forros en tela tipo original chevrolet. Bolsillos, cintas y venas de ajuste, hilo industrial y doble costura , doble acolchado.</t>
  </si>
  <si>
    <t xml:space="preserve">IMPREVISTOS por $ 5.000.000: incluye asistencia, suministro y reparacion de los distintos sistemas y areas del vehiculo, item no modificable en su valor. </t>
  </si>
  <si>
    <t xml:space="preserve">Revision sistema electrico general, incluye reposicion de bombillos, cables, terminales, lamparas, farolas, stops. Nota: el </t>
  </si>
  <si>
    <t>Servicio de Scaner, borrar codigos error, identificar fallas en el sistema, calibracion de sensores, cuerpo de aceleracion, bombas, elaboracion de llaves, entre otros.</t>
  </si>
  <si>
    <t>Tiro de arrastre original tipo 3, Recibidor de 6mm, según las normas internacionales. Lengüeta importada. Cumple con estándar internacional de 6mm de espesor
• Garantía de por vida sobre defectos de fabricación
• Bola de 2” Pulgadas con 6500 Libras de capacidad
• Kit conector Tipo Hella macho y hembra + Platina                                                                                                                                       
• Pin de seguridad con llave
• Cobertor de bola
• Tapón para recibidor
• Llave Prisionera
• Maletin                                                                                                                                                                                                                                                                                      Ficha Tecnica:
• Corte láser.
• Tubería estructural cuadrada de 60x60 o 50x50.
• Soldadura MIC 0.40.
• Pintura electrostática de 8 micras.</t>
  </si>
  <si>
    <t>VEHICULO CHEVROLET NPR 2016 - OJX 788</t>
  </si>
  <si>
    <t>Lavada completa: incluye, lavada general, motor, chasis, grafitada, aspirada, limpieza techo interno, limpieza techo externo, desmanchada y brillada a máquina, aplicación de LlantÍl y silicona.</t>
  </si>
  <si>
    <t>Lavadas Sencilla: incluye, Lavada general, limpieza interna, limpieza de sillas, limpieza de vidrios, aspirada, aplicación de LlantÍl y silicona.</t>
  </si>
  <si>
    <t>Rodamientos delanteros interior y exteriores</t>
  </si>
  <si>
    <t>Rodamientos traseros interior y exterior</t>
  </si>
  <si>
    <t>Engrase conjunto de rodamientos y reemplazo de retenes</t>
  </si>
  <si>
    <t>Suministro, montaje, balanceo y alineación de llantas radial con las siguientes características: Dimensiones, 215/75/17.5, posición mixta moderada, Índice de carga: 126/124 (Single 1700/ Dual 1600 kg), Índice de Velocidad M, lonas 12, profundidad 13.5 mm, ancho 190 mm, Fecha de fabricación no superior a 90 días, producto reconocido de fabricación original de alta gama y tecnología francesa, NO de procedencia genérica ni de imitación  y  de origen chino. Nota: Respaldo de casa matriz en frenado y adherencia al piso mojado, que su estructura contenga elementos y sistemas que ayuden al desplazamiento del agua y adherencia en el agua y mayor área de contacto, que no genere derrape o deslizamiento en piso mojado, esto a que es para transporte de pasajeros.</t>
  </si>
  <si>
    <t>Reparacion y/o suministro de cámara de respaldo para RV inalámbrica HD 1080P 2 infrarrojos de visión nocturna Bluetooth cámara de visión trasera de 7 pulgadas DVR Touch Key Monitor Kit adaptador para Furrion pre-cableado, caravana, remolque, camioneta, 4 canales DoHonest V23 - 24v</t>
  </si>
  <si>
    <t xml:space="preserve">Suministro de aceite para motor mobil delvac moder full protección CK4 SS15W40 sellado, se recibe instalado, incluye Kit completo de filtros del sistema de aire, combustible y de aceite, originales Chevrolet NPR   </t>
  </si>
  <si>
    <t>Suministro de aceite para transmisión 80w90 sellado de alta calidad, se recibe instalado.</t>
  </si>
  <si>
    <t xml:space="preserve">Suministro de aceite para caja de cambios 80w90 sellado de alta calidad, se recibe instalado, </t>
  </si>
  <si>
    <t>Suministro e instalación cuenta control kilometraje digital RESOLUCION 001122 DE 2005</t>
  </si>
  <si>
    <t>Mantenimiento de ventanas corredizas, reemplazo de seguros y rieles de felpa.</t>
  </si>
  <si>
    <t>Cambio de embrague completo</t>
  </si>
  <si>
    <t>Reparacion del sistema de enfriamiento del aire acondicionado, incluye ademas, cambio de filtros, limpieza del sistema, carga de gas al maximo, calibrar enfriamiento optimo bajo el medio ambiente y con ocupacion de pasajeros maxima, y reemplazo de modulo o control digital del aire. El servicio se debe brindar en sitio especializado en aires de themo king para buses.</t>
  </si>
  <si>
    <t xml:space="preserve">Placa de identificacion en vinilo reflectivo lateral </t>
  </si>
  <si>
    <t>Identificacion de combustible en vinilo reflectivo</t>
  </si>
  <si>
    <t>Instalación y suministro de cuchilla de corte baterías</t>
  </si>
  <si>
    <t>suministro e instalación de película de seguridad al 35% Nano ceramico</t>
  </si>
  <si>
    <t>MTS</t>
  </si>
  <si>
    <t>1/2m</t>
  </si>
  <si>
    <t>Suministro de convertidor transformador de 24v Dc A 12v Dc 15 Amperios</t>
  </si>
  <si>
    <t>Bombillo H7 Bi led proyector Mini lente de conducción,  luz antiniebla de alta luz baja Plug y Play 6000K farola 24 v</t>
  </si>
  <si>
    <t>Bombillo proyector HB3 con lupa para farola 24 v</t>
  </si>
  <si>
    <t>Baterías para bus 1400 amp libre mantenimiento</t>
  </si>
  <si>
    <t>Elboracion porta baterias con rodachines en angulo</t>
  </si>
  <si>
    <t>Vidrio delantero parabrisas, original caroceria, con pelicula de seguridad completo nano ceramico al 35% con letras "Sena Cauca" luminoso 24v</t>
  </si>
  <si>
    <t>Patin de correas de motor NPR</t>
  </si>
  <si>
    <t>Correa de distribución de accesorios</t>
  </si>
  <si>
    <t>Multiplicador de fuerza con 10 piezas (copas 24mm, 27mm, 30mm, 32mm, 33mm, 36mm, 38mm, repuesto de Llave de Cruz, mango rachet, acople de copa)</t>
  </si>
  <si>
    <t>Suministro e instalación de empaques bodegas</t>
  </si>
  <si>
    <t>Instalacion de Cornetas de aire 27", sonido buque 24v</t>
  </si>
  <si>
    <t>juego</t>
  </si>
  <si>
    <t xml:space="preserve">juego de pitos caracol 24v tipo </t>
  </si>
  <si>
    <t>Suministro e instalación de cintas reflectivas roja y blanca y roja</t>
  </si>
  <si>
    <t xml:space="preserve">Instalación logo institucional reflectivos verde SENA y debajo regional cauca 1x 1 mts </t>
  </si>
  <si>
    <t xml:space="preserve">Instalación logo institucional reflectivos verde SENA y debajo regional cauca 40x40 cms1x 1 mts </t>
  </si>
  <si>
    <t>Manguera industrial encorchetada para aire-. Diámetro interno 1/4 - 6,35mm - externo 13,5 mm - presión PSI 150 - multicapa en pvc - tejido en polipropileno</t>
  </si>
  <si>
    <t>Juego De Acoples Rápidos Para Compresor X 17 Piezas. Instalar principal</t>
  </si>
  <si>
    <t>lampara de techo led carrocería tipo cocuyo 24 v</t>
  </si>
  <si>
    <t>Desmonte y monte de zapas y cuelgamuelles</t>
  </si>
  <si>
    <t>Mantenimiento de paquete de ballestas traseras</t>
  </si>
  <si>
    <t>Reempalzo de hojas de resorte 2da traseras</t>
  </si>
  <si>
    <t>Reparacion de cardan</t>
  </si>
  <si>
    <t>Suministro caja hidraulica de direccion original chevrolet NPR</t>
  </si>
  <si>
    <t>Cambio soporte cardan</t>
  </si>
  <si>
    <t>Cambio de Joki de cardan</t>
  </si>
  <si>
    <t>Reparar chapas puerta bodega trasera y pintar</t>
  </si>
  <si>
    <t>Amortiguadores delanteros</t>
  </si>
  <si>
    <t>Amortiguadores traseros</t>
  </si>
  <si>
    <t>Cambio de centrales de ballestas y alineacion de troque</t>
  </si>
  <si>
    <t>Elaboracion de bodega de 40x40x60 con chapa, reparacion de bombas de carroceria.</t>
  </si>
  <si>
    <t>Mantenimiento parales carroceria</t>
  </si>
  <si>
    <t>Cambio de crucetas de cardan</t>
  </si>
  <si>
    <t>Elaboracion de base metalica para desplazamiento de llanta de repuesto con rodachines desde el piso.</t>
  </si>
  <si>
    <t>Suministro y reemplazo de juego de bandas de freno</t>
  </si>
  <si>
    <t>Reparación bomba hidráulica de dirección incluye empaquetadura</t>
  </si>
  <si>
    <t>Reparación silla del conductor, cambiar espuma y adecuar confort sentadero y espaldar. instalar brazos abatibles. instalar forro con bolsillo trasero con tapa y broche adhesivo, Tela concertada en alta calidad, hilo industrial, acolchado tipo poltrona.</t>
  </si>
  <si>
    <t>Reparacion y/o mantenimiento o reposicion de pantalla 24 pulgadas
Procesador: procesador de 8 núcleos
Voltaje: 12-24V
Tamaño: 605*428*50mm
Altavoz: Altavoz estéreo de 5W
Bluetooth: Conectable a dispositivos BT
Modo de red: punto de acceso móvil WIFI/terminal de Internet USB
Resolución: 1920*1080
Pantalla: ángulo de visión completo HD
UPC: ARM-V7A
Conéctese en línea: Wi-Fi/punto de acceso móvil
RAM: RAM 2 GB + ROM 16 GB
USB: soporte máximo 32GB
FM: coche conectado FM
Interfaz extendida: USB / HDMI / AV
TV: conéctese a puntos de acceso para ver en vivo en línea
Características: Bluetooth integrado, FM integrado, altavoz integrado, USB, HDMI, entrada AV, salida de canal izquierdo y derecho
Idioma: chino coreano japonés ruso portugués alemán francés italiano español turco inglés árabe, etc.
Rango de uso: SUV/Vehículo comercial/RV/Autobús escolar/Autobús/Autobús/Automóvil turístico/Automóvil turístico/Avión/Barco, etc.</t>
  </si>
  <si>
    <t>Instalacion sistema de frenos de aire, repuestos nuevos y de marca comercial, incluye entre otros accesorios necesarios: compresor, valvula reguladora, 3 tanques, camaras tipo 30 traseras, valvula relay con valvulas frecor, bandas de 6 pulgadas traseras, camaras delanteras tipo 24, bandas delanteras 5 pulgadas, bomba de super brigadier doble, reloj manometro vitri, mangueras, racores. debe realizarse en un taller especializado en sistema de frenos de aire, con garantia en sus partes minimo un año.</t>
  </si>
  <si>
    <t>Pintar rines en polibreno</t>
  </si>
  <si>
    <t>Reparacion de bombas de ruedas traseras de carroceria</t>
  </si>
  <si>
    <t>Reparacion espejos principales</t>
  </si>
  <si>
    <t>Dezplamiento de troque trasero 50 cm hacia atrás</t>
  </si>
  <si>
    <t>Reparacion instalacion sistema electrico principal trasero</t>
  </si>
  <si>
    <t xml:space="preserve">Reposicion de lamparas laterales en led x 12 diodos 24v  DC 6.4 pulgadas </t>
  </si>
  <si>
    <t>Reemplazo y adaptacion de lamparas traseras stop Adiputro-luz trasera Led para autobús, lámpara trasera de fibra Marcopolo G8 HC-B-2469-5</t>
  </si>
  <si>
    <t>Instalar Medidor de compresion de motor.</t>
  </si>
  <si>
    <t>Instalar medidror de Temperatura</t>
  </si>
  <si>
    <t>Instalar medidor de carga de baterias individuales</t>
  </si>
  <si>
    <t>Suministro e instalacion de Luces antiniebla bi-led H1 Hb3 H8 9005, proyector led, lente láser, lámpara antiniebla bi-led H11, Bombilla de faro Universal</t>
  </si>
  <si>
    <t xml:space="preserve">IMPREVISTOS por $ 5.000.000: incluye asistencia, suministro y reparacion de los distintos sistemas y areas del vehiculo, iten no modificable en su valor. </t>
  </si>
  <si>
    <t>Forro en cuero para volante de direccion cocido y acolchado.</t>
  </si>
  <si>
    <t>Espejos digitales Azimut MirrorCam - visión de alta definición bajo condiciones extremas</t>
  </si>
  <si>
    <t>Mantenimiento de cinturones</t>
  </si>
  <si>
    <t>VEHICULO HYUNDAI H100 2008 - UPR 138</t>
  </si>
  <si>
    <t>Suministro de aceite para motor 15W40 sellado, se recibe instalado, incluye Kit completo de filtros del sistema de aire, combustible y de aceite</t>
  </si>
  <si>
    <t>Lavada completa: incluye, lavada general, motor, grafitada, chasis, aspirada, limpieza techo interno, desmanchada y brillada a máquina, aplicación de LlantÍl y silicona.</t>
  </si>
  <si>
    <t>Lavadas Sencilla: incluye, Lavada general, limpieza interna, aspirada, aplicación de LlantÍl y silicona.</t>
  </si>
  <si>
    <t xml:space="preserve">Suministro e Instalacion de juego de luces led lineal 14000 lumens Fijo </t>
  </si>
  <si>
    <t xml:space="preserve">Caja de herramientas en lamina cal 16 </t>
  </si>
  <si>
    <t>suministro e instalación Alarma Ultra Ut5100 Pro + Bloqueo Central 2 Puertas -omi- instalado-12v</t>
  </si>
  <si>
    <t>Sincrinizacion completa</t>
  </si>
  <si>
    <t>Engrase de rodamientos</t>
  </si>
  <si>
    <t>Carpa de proteccion en Plastilona blanca de 2 x 6 mts con tuberia estructural 3/4 desarmable, dos caidas con anclajes al piso, con logo SENA y comercio y servicios cauca en pintura alta calidad verde neon de 1x 1mts. Concertar con el SENA.</t>
  </si>
  <si>
    <t>Forro en cuero para direccion</t>
  </si>
  <si>
    <t>VEHICULO MERCEDES BENZ OF 917 2021 - JQV 037</t>
  </si>
  <si>
    <t>Lavada completa: incluye, lavada general, motor, chasis, grafitada, aspirada, limpieza techo interno y silicona, limpieza techo externo, desmanchada y brillada a máquina, aplicación de LlantÍl y silicona.</t>
  </si>
  <si>
    <t>Revisión de garantía 12.000 km, cambio de aceite de motor, alineación, revisión general del sistema completo mecánico. Se realiza en concesionario, incluye engrase de rodamientos</t>
  </si>
  <si>
    <t>Revisión de garantía 20.000 km, cambio de aceite de motor, alineación, revisión general del sistema completo mecánico. Se realiza en concesionario</t>
  </si>
  <si>
    <t>Revisar y repara sistema eléctrico tablero y accesorios</t>
  </si>
  <si>
    <t>Reparación y revisión de compresor de aire</t>
  </si>
  <si>
    <t>Suministro de urea automotriz x 5Gl</t>
  </si>
  <si>
    <t>POMA</t>
  </si>
  <si>
    <t>Cámara de Salpicadero Wifi Frontal Y Trasera 4k Ultra Hd Pan</t>
  </si>
  <si>
    <t>Forro dirección en cuero, cocido con hilo de alta calidad industrial multipunto</t>
  </si>
  <si>
    <t>Reparación silla del conductor, adecuar confort sentadero y espaldar. instalar brazos. instalar forro con bolsillo trasero con tapa y broche adhesivo, Telas en alta calidad, hilo industrial.</t>
  </si>
  <si>
    <t>Suministro e instalacion de racores de aire tanques de freno</t>
  </si>
  <si>
    <t>Baterias</t>
  </si>
  <si>
    <t>Elaboracion de silla con estructura expandible con brazo</t>
  </si>
  <si>
    <t>Colocar chapa de seguridad a bodega de llanta de repuesto</t>
  </si>
  <si>
    <t>señaletica de DIESEL, CAPACIDAD DE AIRE A LLANTAS, UREA</t>
  </si>
  <si>
    <t>Espejos panoramicos laterales auxiliares x2</t>
  </si>
  <si>
    <t>Cortinas retractiles para parabrisas delantero x2</t>
  </si>
  <si>
    <t>Pito tipo cornetas de aire de 27" instaladas x2</t>
  </si>
  <si>
    <t>Luces rutilantes de techo neon x2</t>
  </si>
  <si>
    <t>HABITACULO DE SALUD</t>
  </si>
  <si>
    <t>Pintar rines en polibretano</t>
  </si>
  <si>
    <t>Alerta sonora de reversa</t>
  </si>
  <si>
    <t>Pintar chasis en Polibretano</t>
  </si>
  <si>
    <t>Instalacion de freno electrico</t>
  </si>
  <si>
    <t xml:space="preserve">TOTAL </t>
  </si>
  <si>
    <t>CONTRATAR EL MANTENIMIENTO PREDICTIVO (DIAGNOSTICO) DE PLANTAS Y EQUIPOS DESTINADOS A LA OPERACIÓN DEL CENTRO DE COMERCIO Y SERVICIOS SENA REGIONAL CAUCA</t>
  </si>
  <si>
    <t>COTIZACION 1
SERMACON S.A.S
Productos con Iva incluido</t>
  </si>
  <si>
    <t>COTIZACION 2
MEI &amp; CIA S.A.S
Productos con Iva incluido</t>
  </si>
  <si>
    <t>900154499-7</t>
  </si>
  <si>
    <t>800.092.054-3</t>
  </si>
  <si>
    <t>AMBIENTE DE GASTRONOMÍA - SEDE PRINCIPAL DEL CENTRO DE COMERCIO Y SERVICIOS CALLE 4 # 2-80 - MUNICIPIO DE POPAYÁN.</t>
  </si>
  <si>
    <t>73152108, 73152101,73152102,73152106</t>
  </si>
  <si>
    <t>Diagnóstico de BATIDORA INDUSTRIAL 20 LT MARCA STAR: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Incluye la inspección física y funcional de los elementos que componen el sistema de transmisión y movimiento de la máquina:
•	Estado del eje central y rodamientos: Verificación de ruidos anómalos, juego axial o radial excesivo, presencia de desgaste o corrosión.
•	Caja de engranajes / sistema de reducción: Evaluación de ruidos de fricción, nivel y condición del lubricante, desgaste de engranajes, juego mecánico y alineación.
•	Paleta batidora y mecanismo de elevación del bowl: Inspección por desgaste, deformaciones o falta de alineación. Evaluación del mecanismo de ajuste y bloqueo de la paleta y recipiente.
•	Chasis y carcasa: Revisión estructural por fisuras, aflojamiento de uniones o pérdida de fijaciones.
•	Pruebas de funcionamiento en vacío:
Ensayo con y sin carga mecánica para identificar ruidos anómalos, variaciones de velocidad o sobrecalentamientos.
Verificación del sistema de frenado si aplica.
2. Diagnóstico Eléctrico
Evaluación del sistema de alimentación y control eléctrico convencional (si aplica):
•	Revisión del motor eléctrico: Verificación de continuidad, aislamiento de bobinados, resistencia ohmica, consumo de corriente, temperatura de operación y vibraciones.
•	Cables, interruptores y conectores: Detección de falsos contactos, cables expuestos, terminales sulfatadas o deterioradas, y correcto funcionamiento del interruptor general y botones de operación.
•	Sistema de protección: Verificación de fusibles, guardamotores térmicos, contactores o relés asociados, en caso de estar presentes.
3. Diagnóstico Electrónico (solo si aplica: modelos digitales o con control electrónico)
•	Placa electrónica de control: Inspección visual de componentes dañados (condensadores inflados, pistas quemadas, etc.), prueba de continuidad de rutas críticas y conectores.
•	Sensores y pantalla: Validación del funcionamiento de sensores de carga, velocidad, temporizador, y estado de pantalla digital o indicadores LED.
•	Pruebas funcionales: Verificación del correcto encendido, respuesta de botones, selección de velocidades y tiempos, según programación.</t>
  </si>
  <si>
    <t>73152108, 73152101,73152102,73152107</t>
  </si>
  <si>
    <t>Diagnóstico de BATIDORA INDUSTRIAL 15 Litros: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Incluye la inspección física y funcional de los elementos que componen el sistema de transmisión y movimiento de la máquina:
•	Estado del eje central y rodamientos: Verificación de ruidos anómalos, juego axial o radial excesivo, presencia de desgaste o corrosión.
•	Caja de engranajes / sistema de reducción: Evaluación de ruidos de fricción, nivel y condición del lubricante, desgaste de engranajes, juego mecánico y alineación.
•	Paleta batidora y mecanismo de elevación del bowl: Inspección por desgaste, deformaciones o falta de alineación. Evaluación del mecanismo de ajuste y bloqueo de la paleta y recipiente.
•	Chasis y carcasa: Revisión estructural por fisuras, aflojamiento de uniones o pérdida de fijaciones.
•	Pruebas de funcionamiento en vacío:
Ensayo con y sin carga mecánica para identificar ruidos anómalos, variaciones de velocidad o sobrecalentamientos.
Verificación del sistema de frenado si aplica.
2. Diagnóstico Eléctrico
Evaluación del sistema de alimentación y control eléctrico convencional (si aplica):
•	Revisión del motor eléctrico: Verificación de continuidad, aislamiento de bobinados, resistencia ohmica, consumo de corriente, temperatura de operación y vibraciones.
•	Cables, interruptores y conectores: Detección de falsos contactos, cables expuestos, terminales sulfatadas o deterioradas, y correcto funcionamiento del interruptor general y botones de operación.
•	Sistema de protección: Verificación de fusibles, guardamotores térmicos, contactores o relés asociados, en caso de estar presentes.
3. Diagnóstico Electrónico (solo si aplica: modelos digitales o con control electrónico)
•	Placa electrónica de control: Inspección visual de componentes dañados (condensadores inflados, pistas quemadas, etc.), prueba de continuidad de rutas críticas y conectores.
•	Sensores y pantalla: Validación del funcionamiento de sensores de carga, velocidad, temporizador, y estado de pantalla digital o indicadores LED.
•	Pruebas funcionales: Verificación del correcto encendido, respuesta de botones, selección de velocidades y tiempos, según programación.</t>
  </si>
  <si>
    <t>1.3</t>
  </si>
  <si>
    <t>DIAGNÓSTICO DE BATIDORA INDUSTRIAL DE MESA DE 5 LITROS MARCA STAR: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estructural y funcional de los elementos mecánicos de la batidora.
•	Inspección del eje de transmisión y rodamientos:
Revisión por ruidos anómalos, juego axial o radial, vibraciones o signos de desgaste prematuro.
•	Sistema de engranajes o reducción de velocidad:
Verificación del nivel y condición del lubricante, desgaste en dientes de engranajes, juego excesivo, ruido durante operación, y estado de la carcasa.
•	Soporte del bowl y mecanismo de fijación de paleta:
Comprobación del mecanismo de acople/desacople, estado de fijaciones, mecanismos de elevación o sujeción del recipiente y paleta.
•	Estructura y carcasa:
Revisión por fisuras, corrosión, deformaciones, aflojamientos o pérdidas de tornillería.
•	PRUEBAS FUNCIONALES:
Ensayo de funcionamiento en vacío y con mezcla ligera.
Observación de vibraciones, ruidos inusuales, respuesta del motor, velocidades, capacidad de batido, y correcto giro del eje.
Validación de seguridad al encender/apagar.
2. DIAGNÓSTICO ELÉCTRICO
Revisar el correcto funcionamiento del sistema eléctrico convencional.
•	Motor eléctrico:
Prueba de continuidad, medición de resistencia de bobinas, consumo de corriente en vacío y con carga ligera, revisión de temperatura, ruido y vibración durante operación.
•	Cableado, interruptores y conectores:
Revisión visual y funcional del cable de alimentación, enchufe, interruptor de encendido/apagado, terminales, y conexiones internas.
•	Sistema de protección eléctrica (si aplica):
Evaluación de fusibles, protector térmico, relés o guardamotores que protejan al motor ante sobrecargas.
3. DIAGNÓSTICO ELECTRÓNICO (si aplica)
Nota: Este diagnóstico es aplicable solo si la batidora cuenta con tablero digital o controles electrónicos.
•	Placa electrónica de control:
Inspección visual por componentes quemados o inflados, pistas dañadas, o conexiones flojas.
•	Controles digitales o botones electrónicos:
Evaluación del funcionamiento de teclas, respuesta del sistema al encendido y durante la programación de velocidades o tiempo.
•	Pantalla y sensores (si tiene):
Verificación del estado de la pantalla, indicadores luminosos y sensores de velocidad o temporización, si el equipo cuenta con dichos elementos.</t>
  </si>
  <si>
    <t>1.4</t>
  </si>
  <si>
    <t>BATIDORA INDUSTRIAL DE MESA DE 5 LITROS Marca KichenAid: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físico y funcional de los componentes mecánicos.
•	Cabezal de engranajes (transmisión):
Revisión del sistema de engranajes que transmite el movimiento del motor al eje de batido. Se inspecciona por ruidos anómalos, desgaste en engranajes helicoidales o rectos, presencia de lubricante o grasa, y ajuste de componentes.
•	Eje de transmisión:
Revisión de alineación, juego axial/radial, y ruidos inusuales en el giro. Validación del acople con los accesorios (batidor, gancho, paleta).
•	Soporte del bowl (recipiente):
Revisión del sistema de fijación del recipiente y del mecanismo de elevación manual (en modelos con bowl-lift). Verificación de estabilidad estructural y estado del sistema de sujeción.
•	Carcasa estructural:
Inspección por fisuras, deformaciones, desprendimientos de pintura o señales de oxidación en piezas metálicas.
•	Pruebas Funcionales:
Prueba en vacío y con carga liviana para evaluar la transición de velocidades, vibraciones, calentamiento del motor, estabilidad del cabezal y respuesta del selector.
Observación de posibles ruidos mecánicos, vibraciones excesivas o inestabilidad.
Comprobación del acoplamiento correcto de batidores y su movimiento.
 2. DIAGNÓSTICO ELÉCTRICO
Evaluar el estado del sistema de alimentación y control eléctrico.
•	Motor universal de corriente alterna (típico en KitchenAid):
Medición de resistencia del inducido y del campo. Prueba de continuidad, verificación de escobillas de carbón y conmutador. Evaluación de consumo de corriente durante el funcionamiento.
•	Conexiones y cableado:
Revisión del estado del cable de alimentación, interruptor de encendido/apagado, selector de velocidades y conexiones internas. Se identifican posibles cortocircuitos, falsos contactos o empalmes mal hechos.
•	Protecciones eléctricas (si aplica):
Comprobación de fusibles térmicos o disyuntores incorporados al motor. Verificación de sobrecalentamientos.
3. DIAGNÓSTICO ELECTRÓNICO (si aplica)
Nota: Algunos modelos KitchenAid incorporan tarjetas electrónicas de control, variadores o placas de velocidad.
•	Placa de control electrónico (PCB):
Inspección visual de componentes, capacitores inflados, pistas quemadas, puntos de soldadura defectuosos.
•	Control de velocidad electrónico (en modelos con dial variable):
Evaluación de la respuesta al cambio de velocidades. Comprobación de señales PWM, si se usa un variador de velocidad.
•	Sensores internos (si aplica):
Verificación de sensores de carga, temperatura o velocidad, presentes en versiones avanzadas.</t>
  </si>
  <si>
    <t>1.5</t>
  </si>
  <si>
    <t>REFRIGERADOR VERTICAL DE DOS PUERTAS MARCA TURBO AIR: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físico y funcionamiento de los componentes estructurales y del sistema de refrigeración.
•	Compresor:
Inspección física y auditiva. Revisión de ruidos inusuales, vibraciones, anclajes, nivelación, y posible sobrecalentamiento. Verificación de presión en succión y descarga (si se accede a manómetros).
•	Condensador y evaporador:
Limpieza, estado físico (corrosión, obstrucciones), y verificación del ventilador axial (en caso de condensador forzado). Evaluación del estado de las aletas y posibilidad de bloqueos por hielo o grasa.
•	Tuberías y conexiones:
Revisión de fugas de refrigerante, soldaduras, puntos de oxidación o fractura. Verificación de humedad o manchas de aceite.
•	Puertas y gomas:
Estado de bisagras, gomas de sellado, cierre hermético, y posibles deformaciones que afecten la eficiencia térmica.
•	Desagüe y bandeja de evaporación:
Revisión de obstrucciones en el tubo de drenaje, limpieza de bandeja y estado del sistema de evaporación del agua de condensación.
•	Pruebas Funcionales:
Prueba en funcionamiento continuo:
Evaluación de ciclos de encendido/apagado del compresor, estabilidad térmica, consumo eléctrico, y comportamiento general en condiciones reales.
Mediciones térmicas internas:
Verificación de temperatura en diferentes zonas del refrigerador para validar la distribución térmica.
Revisión del tiempo de recuperación térmica:
Validación del tiempo necesario para alcanzar la temperatura programada luego de apertura de puertas o encendido.
2. DIAGNÓSTICO ELÉCTRICO
Verificar el funcionamiento correcto del sistema eléctrico, incluyendo protecciones, cableado y dispositivos de arranque.
•	Alimentación eléctrica:
Revisión de tensión de entrada, continuidad de línea, condiciones del cable de alimentación, y estado del enchufe y toma corriente.
•	Sistema de arranque del compresor:
Comprobación del relevador de arranque, protector térmico (klixon), y capacitor (si aplica). Medición de resistencias del bobinado del compresor.
•	Ventiladores (evaporador y condensador):
Revisión del giro, ruido, consumo, y conexiones. Detección de bloqueos o desgaste en rodamientos.
•	Iluminación interna:
Verificación del funcionamiento del sistema de iluminación y sus interruptores (puertas abiertas/cerradas).
3. DIAGNÓSTICO ELECTRÓNICO (si aplica)
Nota: Aplica en modelos con controlador digital, sensores o tarjetas electrónicas.
•	Controlador digital (termostato electrónico):
Verificación de funcionamiento, programación, respuesta a cambios de consigna y visualización de temperatura. Evaluación de fallas de código (si el sistema lo reporta).
•	Sensores de temperatura:
Revisión de termistores (NTC o PTC), su ubicación, estado físico y variación de resistencia ante cambio de temperatura.
•	Placa electrónica (PCB):
Inspección visual por fallas: pistas quemadas, capacitores dañados, soldaduras frías, y estado de conectores.
•	Alarmas y protecciones electrónicas:
Verificación de funcionamiento de alarmas por puerta abierta, alta temperatura, y protecciones contra bajo voltaje o picos eléctricos.</t>
  </si>
  <si>
    <t>1.6</t>
  </si>
  <si>
    <t>GRAMERA INDUSTRIAL DIGITAL: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físico, funcional y estructural del equipo.
•	Plataforma de pesaje:
Revisión de estado físico (grietas, deformaciones, corrosión), estabilidad estructural y correcta fijación a la base.
•	Celdas de carga (load cells):
Verificación del estado físico, alineación y fijación. Detección de señales de sobrecarga, impacto o daño estructural.
•	Soportes y patas niveladoras:
Evaluación de integridad, nivelación del equipo y estado de los elementos antideslizantes.
•	Pruebas Funcionales:
Prueba de pesaje progresivo:
Carga en incrementos definidos para verificar linealidad, precisión y estabilidad.
Prueba de tara y cero:
Verificación de función de puesta a cero y tara automática/manual.
Prueba de repetibilidad:
Pesaje repetido con la misma carga para verificar consistencia de resultados.
Verificación de error permitido:
Comparación con un patrón calibrado (si está disponible) para determinar desviación respecto a los márgenes permitidos (según NTC 4669 o normativas de metrología legal).
2. DIAGNÓSTICO ELÉCTRICO
Inspeccionar el sistema de alimentación, conexiones internas y protecciones.
•	Fuente de alimentación:
Verificación de voltaje de entrada (110V/220V o batería interna), continuidad del cableado, estado del adaptador o transformador externo (si aplica), y condición del enchufe y toma.
•	Cableado interno:
Revisión del estado de los cables, conectores, soldaduras y terminales de conexión de las celdas de carga y de la placa principal.
•	Fusibles y protecciones:
Evaluación del estado de fusibles, filtros de línea o varistores de protección contra picos de tensión.
 3. DIAGNÓSTICO ELECTRÓNICO
Validar el funcionamiento de los sistemas de procesamiento, visualización y control electrónico.
•	Tarjeta electrónica principal (PCB):
Inspección visual por quemaduras, condensadores dañados, sulfatación, pistas abiertas, conexiones flojas o componentes deteriorados.
•	Pantalla digital (LCD o LED):
Verificación de funcionamiento completo, iluminación, segmentación, estabilidad de lectura y presencia de errores o códigos de fallo.
•	Teclado o panel de control:
Prueba funcional de cada botón, verificación de respuesta y estado físico de membranas o pulsadores.
•	Sensores y calibración:
Verificación del funcionamiento correcto de las celdas de carga mediante medición progresiva de peso. Evaluación de la necesidad de recalibración o ajuste de tara. Lectura de valores en cero, carga intermedia y carga máxima.
•	Microcontrolador / Procesador interno:
Detección de reinicios espontáneos, errores de software o fallas de firmware que afecten el rendimiento del equipo.</t>
  </si>
  <si>
    <t>1.7</t>
  </si>
  <si>
    <t>Diagnóstico de Molino Industrial marca TOBOA:
Evaluar la eficiencia de molienda, identificar ruidos o vibraciones anómalas, y verificar seguridad operativa.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Cuchillas/Muelas:
Inspección Visual: Desgaste excesivo, mellas, grietas, falta de afilado.
Alineación: Verificar que las muelas estén correctamente alineadas.
Rodamientos:
Prueba de Ruido: Escuchar chirridos o golpeteos al girar manualmente el eje o durante operación.
Prueba de Juego: Detectar juego axial o radial en el eje.
Correas/Engranajes (si aplica):
Inspección Visual: Grietas, desgaste en correas. Dientes rotos o desgastados en engranajes.
Tensión de Correas: Evaluar la tensión correcta.
Sistema de Alimentación (Sinfín, si aplica):
Inspección Visual: Desgaste en la espiral, obstrucciones.
Diagnóstico Eléctrico:
Motor:
Consumo de Corriente: Medir bajo carga (alto consumo indica fricción, rodamientos duros, sobrecarga).
Resistencia de Bobinados: Para detectar fallas internas.
Olor a Quemado: Sobrecalentamiento.
Interruptores de Seguridad (tapa, tolva):
Prueba de Continuidad: Con multímetro, verificar que se activan/desactivan al abrir/cerrar.
Cableado:
Inspección Visual: Daños en el aislamiento, conexiones flojas.
Diagnóstico Electrónico (si aplica):
Control de Velocidad:
Prueba Funcional: Variar la velocidad y observar si el motor responde adecuadamente.
Se deberá realizar la revisión y/o verificación de los componentes adicionales que se consideren necesarios para garantizar la consolidación técnica en el informe de diagnóstico que permita garantizar la puesta en funcionamiento.</t>
  </si>
  <si>
    <t>1.8</t>
  </si>
  <si>
    <t>Diagnóstico de Horno a Gas de 3 Recámaras marca PALLOMARO:
Evaluar el encendido de quemadores, control de temperatura, uniformidad de calor y seguridad de gas.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Quemadores:
Inspección Visual: Obstrucciones en orificios de salida, corrosión, deformaciones.
Prueba de Llama: Observar el color y forma de la llama (debe ser predominantemente azul, sin "flameo" amarillo/naranja).
Válvulas de Gas:
Inspección Visual: Desgaste, fugas.
Prueba de Fugas: Aplicar solución jabonosa o usar detector electrónico de fugas.
Operación Manual: Verificar que giran suavemente.
Sellos de Puerta:
Inspección Visual: Grietas, endurecimiento, faltantes.
Prueba de Fuga de Calor: Sentir si escapa calor por los bordes.
Diagnóstico Eléctrico:
Termocuplas/Sensores de Llama:
Medición de Voltaje (Termocupla): Genera un microvoltaje que indica la presencia de llama.
Resistencia (Sensor de Llama): Cambia con la presencia de llama.
Inspección Visual: Daños físicos, acumulación de hollín.
Sistema de Ignición (Encendido Electrónico):
Prueba de Chispa: Observar si el electrodo genera chispa al intentar encender.
Continuidad de Cable de Encendido.
Válvulas Solenoide de Gas:
Prueba de Activación: Escuchar el "clic" al energizarse.
Medición de Continuidad/Resistencia de Bobina.
Termostatos:
Medición de Continuidad: Verificar estado (abierto/cerrado).
Calibración: Usar termómetro de referencia para comparar con la lectura del horno.
Diagnóstico Electrónico (si aplica):
Módulo de Control de Gas/Ignición:
Inspección Visual: Componentes quemados, indicadores LED de diagnóstico.
Prueba de Lógica: Verificar si sigue la secuencia de encendido (purga, chispa, apertura de gas, detección de llama).
Se deberá realizar la revisión y/o verificación de los componentes adicionales que se consideren necesarios para garantizar la consolidación técnica en el informe de diagnóstico que permita garantizar la puesta en funcionamiento.</t>
  </si>
  <si>
    <t>1.9</t>
  </si>
  <si>
    <t>Diagnóstico de Máquina de Hielo Industrial Marca  ICE MAKING MACHINE. MODELO ZBJ60KGSYP70- 6001V1:
Evaluar la producción de hielo (cantidad, calidad), ciclos de congelación/descongelación, y ruidos del sistema de refrigeración.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Bomba de Agua:
Prueba de Ruido: Ruidos de cojinetes o aspas.
Inspección Visual: Fugas, obstrucciones en el impulsor.
Válvulas de Entrada de Agua:
Prueba de Flujo: Verificar que el agua entre correctamente.
Inspección Visual: Fugas.
Ventilador del Condensador:
Inspección Visual: Acumulación de polvo, suciedad en aspas, desbalanceo.
Prueba de Ruido: Ruidos de rodamientos.
Palas/Sistema de Cosecha de Hielo:
Inspección Visual: Acumulación de sarro, desgaste, grietas.
Diagnóstico Eléctrico:
Compresor:
Consumo de Corriente (Amperímetro de Gancho): Medir bajo operación (valores altos indican sobrecarga o bajo refrigerante).
Medición de Resistencia de Bobinados: Para detectar bobinas abiertas o en corto.
Prueba de Aislamiento: Con megóhmetro para deterioro de aislamiento.
Motor del Ventilador (Condensador/Evaporador):
Consumo de Corriente: Indicio de rodamientos duros.
Válvulas Solenoide (Agua, Gas Caliente):
Prueba de Activación: Escuchar el "clic" y verificar que abran/cierren.
Continuidad de la Bobina: Medir con multímetro.
Sensores (Nivel de Agua, Temperatura, Espesor de Hielo):
Lectura en Pantalla (si aplica): Comparar valores con la realidad.
Prueba de Funcionamiento: Simular condición (ej. llenar de agua) para ver si activa/desactiva.
Diagnóstico Refrigeración (requiere técnico especializado):
Presiones de Refrigerante: Medir presiones de alta y baja con manómetros para evaluar carga de refrigerante, obstrucciones o compresor deficiente.
Temperaturas de Líneas: Usar termómetro para superficie en líneas de succión, descarga, líquido.
Sobrecalentamiento/Subenfriamiento: Calcular para evaluar el rendimiento del sistema.
Se deberá realizar la revisión y/o verificación de los componentes adicionales que se consideren necesarios para garantizar la consolidación técnica en el informe de diagnóstico que permita garantizar la puesta en funcionamiento.</t>
  </si>
  <si>
    <t>1.10</t>
  </si>
  <si>
    <t>Diagnóstico de Congelador Industrial VERTICAL DE UNA SOLA PUERTA, Marca: TURBO AIR:
Evaluar la capacidad de enfriamiento, ciclos de descongelación, y eficiencia energética.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A.	Compresor:
i.	Prueba de Ruido: Ruidos de golpeteo, chirrido (internos).
ii.	Vibraciones: Sentir si hay vibraciones excesivas.
B.	Ventilador del Condensador/Evaporador:
i.	Inspección Visual: Suciedad, hielo acumulado, aspas rotas.
ii.	Prueba de Ruido: Ruidos de rodamientos.
C.	Sellos de Puerta:
i.	Prueba del Billetes: Colocar un billete y cerrar la puerta; si se desliza fácilmente, el sello está defectuoso.
ii.	Inspección Visual: Deterioro, grietas.
D.	Drenaje de Condensados:
i.	Inspección Visual: Obstrucciones (hielo, suciedad), fugas de agua.
2.	Diagnóstico Eléctrico:
A.	Compresor:
i.	Consumo de Corriente: Medir en funcionamiento.
ii.	Medición de Resistencia de Bobinados: Para detectar cortocircuitos o bobinas abiertas.
iii.	Prueba de Aislamiento: Con megóhmetro.
B.	Relé de Arranque/Capacitor:
i.	Capacitor: Medir capacitancia, inspeccionar hinchazón.
ii.	Relé: Probar continuidad en bobina y contactos.
C.	Termostato/Control de Temperatura:
i.	Prueba de Continuidad: Verificar que abre/cierra según la temperatura.
ii.	Calibración: Comparar temperatura leída con termómetro de referencia.
D.	Resistencia de Descongelación:
i.	Medición de Continuidad: Para verificar que no esté abierta.
ii.	Consumo de Corriente: Medir durante el ciclo de descongelación.
E.	Sensores de Temperatura (Evaporador, Ambiente):
i.	Medición de Resistencia (NTC/PTC): Comparar con tabla de fabricante.
3.	Diagnóstico Refrigeración (requiere técnico especializado):
A.	Presiones de Refrigerante: Medir presiones de alta y baja para detectar fugas, exceso/falta de refrigerante, obstrucciones.
B.	Temperaturas de Superficie: Usar termómetro para tuberías.
C.	Estado del Evaporador: Observar patrón de escarcha (uniforme o parcial).
4.	Se deberá realizar la revisión y/o verificación de los componentes adicionales que se consideren necesarios para garantizar la consolidación técnica en el informe de diagnóstico que permita garantizar la puesta en funcionamiento.</t>
  </si>
  <si>
    <t>1.11</t>
  </si>
  <si>
    <t>Diagnóstico de Licuadora Industrial Metálica Volcable JR
Identificar la causa de fallas (ruido excesivo, no enciende, bajo rendimiento, fugas) o determinar el estado de componentes críticos.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Cuchillas:
Inspección Visual: Verificar mellas, deformaciones, corrosión.
Prueba de Giro (Manual): Evaluar si giran libremente o si hay resistencia/roce.
Acoples/Bujes/Rodamientos:
Prueba de Juego: Mover manualmente el eje de las cuchillas para detectar juego excesivo (axial y radial).
Prueba de Ruido: Poner en marcha brevemente (si es seguro) para escuchar ruidos de rodamientos desgastados (chirrido, golpeteo, raspado).
Sellos:
Prueba de Fugas: Operar con agua para observar posibles fugas en la base del vaso.
Inspección Visual: Grietas, endurecimiento o cristalización del material.
Eje:
Inspección Visual: Posibles deformaciones, corrosión en la zona de acople.
Diagnóstico Eléctrico:
No Enciende:
Continuidad de Cable y Enchufe: Usar multímetro para verificar continuidad.
Interruptor ON/OFF: Probar continuidad en diferentes posiciones.
Protector Térmico (Reset): Verificar si está activado o dañado.
Motor (Acceder):
Resistencia de Bobinados: Medir con multímetro (fase-fase, fase-tierra) para detectar cortocircuitos o bobinas abiertas.
Consumo de Corriente (Amperímetro de Gancho): Medir bajo carga para detectar sobrecarga o fricción interna.
Prueba de Aislamiento (Megóhmetro): Medir resistencia de aislamiento a tierra para detectar deterioro del bobinado.
Escobillas (motores universales): Inspeccionar desgaste y longitud mínima.
Variación de Velocidad (si aplica):
Prueba Funcional: Activar todas las velocidades, observar estabilidad.
Diagnóstico Electrónico (si aplica):
Tarjeta de Control: Verificación de componentes (condensadores hinchados, resistencias quemadas, pistas dañadas).
Se deberá realizar la revisión y/o verificación de los componentes adicionales que se consideren necesarios para garantizar la consolidación técnica en el informe de diagnóstico que permita garantizar la puesta en funcionamiento.</t>
  </si>
  <si>
    <t>1.12</t>
  </si>
  <si>
    <t>Diagnóstico de Amasadora Industrial HS40DA SPIRAL MIXCEL 
Evaluar la consistencia del amasado, identificar ruidos/vibraciones, y verificar la seguridad.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Brazo Amasador/Espiral:
Inspección Visual: Desgaste excesivo, deformaciones, acumulación de masa endurecida.
Juego: Verificar juego en el acople al eje.
Engranajes/Correas de Transmisión:
Inspección Visual: Dientes rotos o desgastados en engranajes. Grietas, desgaste en correas.
Ruido: Escuchar ruidos de golpeteo, chirrido durante operación.
Tensión de Correas: Evaluar.
Rodamientos/Bujes:
Prueba de Ruido: Escuchar ruidos de rodamientos al girar manualmente el eje o en operación.
Prueba de Juego: Detectar juego en los ejes.
Sistema de Elevación del Cabezal (si aplica):
Prueba Funcional: Verificar suavidad de movimiento, ausencia de ruidos o fugas (si es hidráulico).
Diagnóstico Eléctrico:
Motor:
Consumo de Corriente: Medir bajo carga (un consumo elevado puede indicar rodamientos duros, engranajes atascados o sobrecarga).
Resistencia de Bobinados: Para detectar fallas internas.
Olor a Quemado: Indicio de sobrecalentamiento.
Interruptores de Seguridad (tapa, tazón, rejilla):
Prueba de Continuidad: Con multímetro, verificar que se activan/desactivan al manipular los seguros.
Interruptores de Velocidad/Temporizador:
Prueba de Continuidad y Activación: Verificar que funcionan correctamente.
Diagnóstico Electrónico (si aplica):
Tarjeta de Control de Velocidad (Variador de Frecuencia si es el caso):
Inspección Visual: Componentes quemados, display de errores (códigos de falla).
Prueba Funcional: Verificar que el motor responde a las diferentes velocidades programadas.
Se deberá realizar la revisión y/o verificación de los componentes adicionales que se consideren necesarios para garantizar la consolidación técnica en el informe de diagnóstico que permita garantizar la puesta en funcionamiento.</t>
  </si>
  <si>
    <t>1.13</t>
  </si>
  <si>
    <t>Diagnóstico de Campana de Extracción con su Motor de Extracción (Si aplica):
Evaluar la eficiencia de extracción, identificar ruidos o vibraciones excesivas.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Ventilador/Turbina:
Inspección Visual: Acumulación excesiva de grasa, suciedad, daños en las aspas, desbalanceo evidente.
Prueba Manual: Intentar girar la turbina manualmente para detectar roces o resistencia.
Rodamientos del Motor:
Prueba de Ruido: Escuchar ruidos (chirridos, golpeteos) durante el funcionamiento.
Prueba de Juego: Mover el eje del motor para detectar juego axial o radial.
Correas (si aplica):
Inspección Visual: Grietas, deshilachado, tensión inadecuada (demasiado floja o apretada).
Ductos:
Inspección Visual (si accesible): Obstrucciones, acumulación excesiva de grasa, fugas en uniones.
Diagnóstico Eléctrico:
Motor de Extracción:
Consumo de Corriente (Amperímetro de Gancho): Medir en operación para detectar sobrecarga (obstrucción, rodamientos pegados).
Medición de Voltaje: Verificar el voltaje de alimentación.
Capacitor (si aplica): Probar capacitancia con capacímetro. Inspeccionar hinchazón o fugas.
Resistencia de Bobinados: Medir para detectar bobinas abiertas o en corto.
Interruptores/Controles:
Prueba de Continuidad: En todas las posiciones (ON/OFF, velocidades).
Diagnóstico Electrónico (si aplica):
Tarjeta de Control de Velocidad/Encendido:
Inspección Visual: Componentes quemados, pistas dañadas.
Prueba Funcional: Verificar si responde correctamente a los comandos de velocidad.
Se deberá realizar la revisión y/o verificación de los componentes adicionales que se consideren necesarios para garantizar la consolidación técnica en el informe de diagnóstico que permita garantizar la puesta en funcionamiento.</t>
  </si>
  <si>
    <t>1.14</t>
  </si>
  <si>
    <t>Diagnóstico de Horno Cheftop:
Evaluar control de temperatura, generación de vapor, funcionamiento de convección y alarmas.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Motor del Ventilador de Convección:
Inspección Visual: Acumulación de grasa, suciedad en aspas.
Prueba de Ruido: Escuchar ruidos de rodamientos.
Prueba de Giro: Verificar que gira libremente.
Sellos de Puerta:
Inspección Visual: Deterioro, grietas, falta de elasticidad.
Prueba de Fuga de Vapor/Calor: Observar si escapa vapor/calor durante el ciclo de cocción.
Sistema de Cierre de Puerta:
Prueba Funcional: Verificar que cierra herméticamente y activa el microinterruptor de seguridad.
Bomba de Agua (vapor):
Prueba de Ruido: Ruidos inusuales.
Inspección Visual: Fugas de agua.
Válvulas (agua/vapor):
Prueba de Activación: Escuchar el "clic" de la solenoide, verificar que no haya fugas de agua o vapor.
Diagnóstico Eléctrico:
Resistencias Calefactoras:
Medición de Resistencia/Continuidad: Con multímetro (debe dar un valor de resistencia bajo, no infinito).
Consumo de Corriente: Medir con amperímetro de gancho durante el calentamiento.
Sensores de Temperatura (Sondas):
Medición de Resistencia (PT100/NTC): Comparar valor con tabla de temperatura-resistencia.
Prueba de Respuesta: Calentar la sonda suavemente y observar cambio de resistencia.
Termostatos de Seguridad (Restablecimiento Manual):
Prueba de Continuidad: Verificar si están cerrados.
Activación: Simular sobretemperatura (con cuidado) para ver si se disparan.
Cableado y Conexiones:
Inspección Visual: Signos de quemado, aislamiento dañado, conexiones flojas.
Diagnóstico Electrónico:
Tarjeta Principal de Control:
Inspección Visual: Condensadores hinchados, componentes quemados (resistencias, diodos), pistas levantadas.
Indicadores LED: Observar patrones de luces de diagnóstico.
Panel de Control/Pantalla Táctil:
Prueba Funcional: Pulsar todos los botones, interactuar con la pantalla, verificar retroiluminación.
Sensores de Humedad/Vapor:
Lectura en Pantalla: Verificar si los valores son coherentes con las condiciones.
Se deberá realizar la revisión y/o verificación de los componentes adicionales que se consideren necesarios para garantizar la consolidación técnica en el informe de diagnóstico que permita garantizar la puesta en funcionamiento.</t>
  </si>
  <si>
    <t>1.15</t>
  </si>
  <si>
    <t>Diagnóstico de Licuadora Vaso Plástico:
Evaluar el rendimiento, identificar ruidos inusuales o fallas de encendido.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Acople (Piñones):
Inspección Visual: Observar desgaste, dientes rotos en el piñón de arrastre del motor y el de la base de las cuchillas del vaso.
Prueba de Rotación: Verificar que el acople gira libremente sin juego excesivo.
Cuchillas: Inspección visual de desgaste, mellas. Prueba de giro manual para detectar resistencia.
Empaque de la base de las cuchillas: Inspección visual de grietas, roturas, endurecimiento.
Diagnóstico Eléctrico:
No Enciende:
Continuidad de Cable y Enchufe: Usar multímetro para verificar continuidad.
Interruptor ON/OFF: Probar continuidad en diferentes posiciones.
Seguro de Vaso: Probar el interruptor de seguridad que detecta la presencia del vaso (usar multímetro)..
Motor:
Resistencia de Bobinados: Medir con multímetro (fase-fase, fase-tierra) para detectar cortocircuitos o bobinas abiertas.
Consumo de Corriente (Amperímetro de Gancho): Medir bajo carga para detectar sobrecarga o fricción interna.
Prueba de Aislamiento (Megóhmetro): Medir resistencia de aislamiento a tierra para detectar deterioro del bobinado.
Escobillas (motores universales): Inspeccionar desgaste y longitud mínima.
Variación de Velocidad (si aplica):
Prueba Funcional: Activar todas las velocidades, observar estabilidad.
Diagnóstico Electrónico (si aplica):
Tarjeta de Control: Verificación de componentes (condensadores hinchados, resistencias quemadas, pistas dañadas).
Se deberá realizar la revisión y/o verificación de los componentes adicionales que se consideren necesarios para garantizar la consolidación técnica en el informe de diagnóstico que permita garantizar la puesta en funcionamiento.</t>
  </si>
  <si>
    <t>AMBIENTE DE BARISMO - SEDE PRINCIPAL DEL CENTRO DE COMERCIO Y SERVICIOS CALLE 4 # 2-80 - MUNICIPIO DE POPAYÁN.</t>
  </si>
  <si>
    <t>2.1</t>
  </si>
  <si>
    <t>Máquina de Espresso de dos grupos, marca SPAZIALE, modelo S9 en color rojo: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físico y funcional de los componentes no eléctricos.
•	Estructura externa e interna:
Inspección de chasis, paneles, pintura, tapas, grupo de extracción, portafiltros, bandeja de goteo, lanzas de vapor y agua caliente. Evaluación de daños físicos, corrosión o piezas sueltas.
•	Grupos de café:
Revisión del estado de duchas, juntas, válvulas y portafiltros. Verificación de fugas o desgaste de sellos.
•	Lanzas de vapor y agua caliente:
Prueba de funcionamiento, revisión de obstrucción por cal, fugas o desgaste de empaques.
•	Sistema hidráulico interno:
Revisión de válvulas solenoides, conexiones, mangueras y tuberías. Detección de fugas o deterioro por presión o temperatura.
•	Caldera y componentes asociados:
Evaluación visual (si es posible) y auditiva del estado de la caldera, válvula de seguridad, válvula de vacío, manómetros y sensor de nivel.
•	Bomba de agua (rotativa):
Revisión de presión, ruidos anormales, cavitación o pérdida de succión.
•	Pruebas Funcionales:
Encendido y calentamiento:
Tiempo de calentamiento inicial, verificación de estabilidad térmica, presión de caldera (1.0–1.2 bar aprox.).
Dosificación automática de café:
Pruebas de programación de dosis simple y doble. Medición del volumen, presión y tiempo de extracción.
Prueba de vapor y agua caliente:
Evaluación de caudal, presión, capacidad de vaporización continua y respuesta térmica.
Prueba de presión de extracción:
Verificación del manómetro (8–9 bares durante extracción). Evaluación con medidor externo si se dispone.
2. DIAGNÓSTICO ELÉCTRICO
Verificar la integridad y funcionamiento del sistema de alimentación eléctrica.
•	Cable de alimentación:
Revisión de estado físico, enchufe, continuidad, señales de sobrecalentamiento o daño.
•	Interruptores y fusibles:
Verificación de interruptor principal, interruptores de grupos, interruptores de seguridad. Inspección y prueba de fusibles internos.
•	Resistencia de la caldera:
Medición de continuidad, resistencia eléctrica, consumo de corriente, posibles fugas a tierra.
•	Motor de la bomba:
Evaluación del funcionamiento continuo, arranque, consumo eléctrico y protección térmica.
3. DIAGNÓSTICO ELECTRÓNICO
Evaluar el estado de la tarjeta electrónica, sistema de control, sensores y programación.
•	Tarjeta electrónica central:
Revisión visual de componentes (condensadores, soldaduras, pistas, conectores). Verificación de funciones básicas como control de temperatura, dosificación, temporización y ciclos automáticos.
•	Display digital (si aplica) y teclado de selección:
Verificación del funcionamiento de los botones, retroiluminación, respuesta al tacto, presencia de códigos de error.
•	Sensores de temperatura y nivel de agua:
Revisión de lecturas correctas, calibración, ubicación adecuada y respuesta al sistema de control.
•	Solenoides de dosificación de grupos:
Verificación de activación, respuesta a botones, funcionamiento cíclico y limpieza.
•	Sistema de programación:
Confirmación de que los parámetros programados (volumen por grupo, temperatura, precalentado) estén funcionando correctamente y no se hayan desconfigurado.</t>
  </si>
  <si>
    <t>2.2</t>
  </si>
  <si>
    <t>Máquina de espresso de 1 grupo, marca ASTORIA (color blanco):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Estructura externa:
Revisión visual del cuerpo, pintura, tapas, estabilidad de las patas y base. Verificación de golpes, corrosión, tornillería suelta o componentes faltantes.
•	Grupo de extracción:
Verificación del estado de la ducha, difusor, porta filtro y empaque del grupo. Revisión de posibles fugas de agua, desgaste o pérdida de presión durante la extracción.
•	Lanza de vapor y surtidor de agua caliente:
Comprobación del correcto funcionamiento, presencia de fugas, obstrucción por cal o desgaste de empaques. Inspección del estado físico de las boquillas.
•	Sistema hidráulico interno:
Revisión de mangueras, conexiones, válvulas antirretorno y de sobrepresión. Detección de humedad, goteos o acumulación de cal.
•	Bomba rotativa o vibratoria (según modelo):
Evaluación del funcionamiento de la bomba, presión generada, ruidos anómalos, cavitación, pérdida de succión o presión.
•	Pruebas Funcionales:
Encendido y calentamiento:
Evaluación del tiempo de calentamiento hasta alcanzar presión y temperatura de trabajo (aproximadamente 90–95 °C, 1–1.2 bar).
Extracción de café:
Prueba de extracción de dosis simple y doble. Revisión de volumen, tiempo de extracción, temperatura del agua y presión (ideal entre 8 y 9 bares).
Prueba de vapor:
Evaluación del caudal de vapor, estabilidad térmica, capacidad de vaporización y reacción del sistema al uso prolongado.
Prueba de agua caliente:
Comprobación de funcionamiento del sistema de dispensado, caudal constante y respuesta de electroválvula.
2. DIAGNÓSTICO ELÉCTRICO
Componentes evaluados:
•	Cableado y terminales:
Revisión de estado físico del cable de alimentación, enchufe, continuidad eléctrica y presencia de falsos contactos o sobrecalentamientos.
•	Interruptores y fusibles:
Verificación del interruptor de encendido, interruptores internos de protección, fusibles de línea y térmicos.
•	Resistencia eléctrica de caldera:
Medición de resistencia óhmica, continuidad, fugas a tierra, consumo de corriente y tiempos de calentamiento.
•	Motor de bomba de agua:
Revisión del arranque, consumo eléctrico, integridad de bobinado (si aplica) y funcionamiento continuo sin sobrecalentamientos.
3. DIAGNÓSTICO ELECTRÓNICO
Componentes evaluados:
•	Placa de control (si aplica):
Revisión visual de la tarjeta electrónica, conectores, pistas, condensadores o daños visibles. Comprobación del encendido y respuesta de la lógica de control.
•	Teclado de selección y temporizadores:
Evaluación del funcionamiento de los botones de dosis, ciclos automáticos y respuesta de indicadores luminosos.
•	Sensores de temperatura y nivel:
Verificación de lecturas correctas, conexiones, ubicación, calibración y respuesta a las condiciones operativas (llenado automático de caldera, corte térmico, etc.).
•	Solenoides de apertura:
Revisión de respuesta a los mandos, funcionamiento sin obstrucciones, revisión de bobinas y limpieza de válvulas si es necesario.</t>
  </si>
  <si>
    <t>2.3</t>
  </si>
  <si>
    <t>Máquina de espresso de 2 grupos, marca OTTIMA (color negro y metal brillante):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Estructura externa:
Inspección visual del cuerpo, paneles laterales y frontales, pintura, tornillería y estabilidad general. Revisión de golpes, deterioro o corrosión visible.
•	Grupos de extracción (x2):
Verificación del estado de las duchas, difusores, porta filtros, válvulas de grupo y empaques. Comprobación de fugas, presión de agua y distribución homogénea en ambos grupos.
•	Lanzas de vapor y surtidores de agua caliente:
Evaluación de funcionamiento de las lanzas (ambas), revisión de boquillas, presencia de fugas, obstrucciones, cal acumulada o daño en juntas.
•	Sistema hidráulico:
Revisión de conexiones internas, mangueras, válvulas de retención, de sobrepresión, y control de nivel de la caldera. Comprobación de sellos, goteos o humedad anormal.
•	Bomba rotativa o vibratoria:
Medición de presión de extracción (8–9 bar), nivel de ruido, succión de agua, funcionamiento continuo y posibles signos de cavitación o desgaste.
•	Pruebas Funcionales:
Encendido y calentamiento:
Tiempo de precalentamiento, presión de caldera (1.0 – 1.3 bar), temperatura del agua (90 – 95 °C). Verificación de funcionamiento continuo.
Extracción en ambos grupos:
Medición del tiempo de extracción, presión, temperatura, estabilidad del flujo y distribución en ambos grupos. Evaluación de calidad de extracción con café y sin café.
Prueba de vapor y agua caliente:
Comprobación de presión de vapor, caudal constante, duración y comportamiento de ambas lanzas de vapor y surtidor de agua caliente.
Automatismos:
Revisión de funcionamiento automático de ciclos de dosis programadas, respuesta de los botones y control de nivel en caldera.
2. DIAGNÓSTICO ELÉCTRICO
Componentes evaluados:
•	Cableado general y conexiones:
Inspección del estado físico de cables, terminales, conectores, enchufe y tomacorriente. Detección de falsos contactos, cortocircuitos o sobrecalentamientos.
•	Interruptores y protecciones eléctricas:
Verificación del correcto funcionamiento del interruptor general, térmicos, fusibles internos y protecciones de seguridad.
•	Resistencia de la caldera:
Medición de continuidad, resistencia eléctrica, consumo de corriente, estado de conexiones y tiempo de calentamiento.
•	Motor de bomba:
Evaluación del arranque, estabilidad, nivel de ruido, corriente absorbida y respuesta bajo carga.
3. DIAGNÓSTICO ELECTRÓNICO
Componentes evaluados:
•	Placa electrónica de control:
Inspección visual de la tarjeta electrónica: conectores, condensadores, pistas, estado de integridad. Verificación de señales eléctricas y respuesta lógica.
•	Teclado de mandos por grupo:
Verificación de funcionamiento de botones, teclas de dosis programadas y respuesta de indicadores LED.
•	Sensores de temperatura y nivel:
Comprobación de funcionamiento de sensores de temperatura (PT100 o termistores), nivel de caldera, flotadores electrónicos y sondas.
•	Electroválvulas:
Verificación de apertura/cierre, señal de activación desde la placa, estado de bobinas y limpieza si se detecta atasco o residuos.</t>
  </si>
  <si>
    <t>2.4</t>
  </si>
  <si>
    <t>Máquina de espresso semi automática de 2 grupos, marca MARZOCCO (color metal brillante y negro):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Estructura externa y paneles:
Inspección visual de carcasa, panel de mandos, acabados en acero inoxidable, tornillería y nivelación sobre la superficie. Se verifican golpes, deformaciones, óxido o desgaste prematuro.
•	Grupos de extracción (x2):
Evaluación del estado de duchas, porta filtros, válvulas solenoides, retenedores y empaques. Revisión de fugas, goteo continuo y presión de agua al activar manualmente el grupo.
•	Sistema hidráulico:
Revisión de caldera (intercambiador de calor por grupo), conexiones internas, mangueras, válvulas antirretorno, válvula de sobrepresión, y nivel de la caldera. Evaluación de posibles obstrucciones o acumulación de cal.
•	Lanzas de vapor y surtidor de agua caliente:
Comprobación del correcto funcionamiento de válvulas de apertura manual, revisión de boquillas, rotación de lanzas, fugas en ejes, y presión de salida del vapor.
•	Bomba de agua rotativa o vibratoria:
Inspección del caudal, presión de trabajo (8 a 9 bar), nivel de ruido, vibración excesiva, y tiempo de llenado. Revisión del sistema de alimentación desde tanque o red hidráulica.
•	Pruebas Funcionales En Operación:
Encendido y calentamiento:
Verificación del encendido general, tiempo de calentamiento, presión de caldera (1.0 – 1.3 bar), y estabilidad de temperatura.
Extracción en ambos grupos:
Evaluación de presión durante extracción (manómetro), flujo de agua, comportamiento del café extraído (color, volumen, tiempo de extracción) y calidad de preinfusión (si aplica).
Prueba de vapor:
Potencia y estabilidad del vapor producido en ambas lanzas, duración sostenida y acumulación de presión. Prueba de funcionamiento del agua caliente (volumen y presión).
Sistema de retro lavado:
Verificación del correcto funcionamiento del ciclo de limpieza manual de cada grupo, respuesta de válvulas, y drenaje hacia bandeja.
 2. DIAGNÓSTICO ELÉCTRICO
Componentes evaluados:
•	Cableado, conexiones y protecciones:
Inspección del estado de los conductores, aislamiento, conexión a tierra, interruptores térmicos, protecciones internas, y toma de corriente. Verificación de continuidad y signos de sobrecalentamiento.
•	Resistencia eléctrica de caldera:
Pruebas de resistencia óhmica, verificación del consumo eléctrico y tiempo de calentamiento desde reposo. Evaluación de puntos calientes o derivaciones a tierra.
•	Motor de la bomba:
Evaluación de arranque, estabilidad de voltaje, consumo de corriente bajo carga, protección contra sobrecarga y operación continua durante la extracción.
3. DIAGNÓSTICO ELECTRÓNICO
Componentes evaluados:
•	Unidad de control (si aplica):
Revisión de placas electrónicas de control, fuentes de alimentación, condensadores, integrados, y conectores. Prueba de respuesta lógica si el modelo incluye controles electrónicos de temperatura o volumen.
•	Teclado de control manual o pulsadores:
Verificación del estado funcional de los interruptores manuales (encendido/apagado por grupo), tacto, respuesta del relé de control, y condición general de los componentes.
•	Sensores de temperatura y nivel:
Inspección del funcionamiento de termostatos, presostatos, y sondas electrónicas (PT100, NTC) en caldera y grupos. Validación de lectura real vs programada (en modelos con control PID).
•	Electroválvulas:
Comprobación del ciclo de apertura y cierre de válvulas de agua caliente, agua fría, y drenaje, estado de bobinas, ruidos inusuales y respuesta a la señal de activación.</t>
  </si>
  <si>
    <t>2.5</t>
  </si>
  <si>
    <t>Máquina de espresso manual de 2 grupos, marca MARZOCCO línea clásica (color metal brillante y negro):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Estructura externa:
Revisión visual del chasis, paneles, bandeja de goteo, carcasa, tornillería y recubrimientos. Se identifican abolladuras, óxido, desgaste o deformaciones.
•	Grupos de extracción (x2):
Inspección del estado físico de los cabezales, duchas, válvulas de descarga, porta filtros, empaques y resortes internos. Comprobación de fugas, presión de agua y retención.
•	Caldera principal y sistema hidráulico:
Evaluación de la caldera (doble o individual), intercambiadores de calor por grupo, nivel de llenado, válvulas de seguridad, mangueras, conexiones, válvula de vacío, y sistema de drenaje. Revisión por presencia de sedimentos o cal.
•	Lanzas de vapor y agua caliente:
Inspección de boquillas, llaves de paso, válvulas, empaques y tuberías de vapor. Comprobación de presión, continuidad de flujo y posibles fugas.
•	Sistema de preinfusión (si aplica):
Evaluación de válvulas mecánicas o restrictoras de flujo que modulan la presión de entrada antes de la extracción.
•	Bomba de agua rotativa (externa o interna):
Revisión del estado operativo de la bomba, presión de salida (8 a 9 bar), caudal, vibración, consumo y nivel de ruido. Comprobación de absorción de agua desde el sistema de alimentación.
•	Pruebas Funcionales:
Encendido y calentamiento:
Tiempos de calentamiento desde frío hasta presión de trabajo, estabilidad del sistema, fuga de vapor o pérdida de presión.
Pruebas por grupo:
Activación manual del grupo, flujo de agua constante, presión durante extracción (manómetro), calidad de preinfusión (si aplica) y retro lavado.
Extracción real:
Prueba con café para evaluar la calidad del shot: flujo, color, volumen, tiempo (25-30 seg), presión en 9 bar y temperatura estable (88-96 °C).
Sistema de vapor:
Verificación del poder calórico del vapor, flujo sostenido, comportamiento de válvula, presión y temperatura al tacto.
 2. DIAGNÓSTICO ELÉCTRICO
Componentes evaluados:
•	Fuente de alimentación y cableado:
Verificación del estado del cable de poder, toma, interruptores térmicos, puesta a tierra y protecciones eléctricas. Se revisa continuidad, estado de conectores y signos de recalentamiento.
•	Resistencia eléctrica de caldera:
Medición de resistencia óhmica, consumo de amperaje, prueba de funcionamiento en frío y bajo carga. Identificación de cortos a tierra o sobrecalentamiento.
•	Presostato y control de presión:
Comprobación del estado y funcionamiento del presostato (Sirai o similar), ajuste de presión (1.0 – 1.4 bar), y respuesta de la resistencia ante el ciclo de corte/conducción.
•	Interruptores y botones:
Revisión del estado físico y funcional de los interruptores manuales de encendido, calentamiento y activación de bombas o grupos.
•	Motor de la bomba:
Inspección de arranque, consumo, funcionamiento continuo y vibraciones durante la operación.
3. DIAGNÓSTICO ELECTRÓNICO (solo si aplica)
La Linea Classic tradicional no incluye control electrónico completo, pero se puede verificar:
•	Control de temperatura (PID si está instalado):
Lectura de la programación, funcionamiento de sensores de temperatura, activación de resistencia según consigna y verificación de error ±2 °C.
•	Sensores eléctricos de nivel:
Comprobación de sondas en la caldera (mínimo/máximo), señales de corte a bomba y activación de electroválvulas de llenado.
•	Electroválvulas:
Inspección de apertura/cierre en grupos, drenajes y válvulas de entrada. Pruebas de activación manual o eléctrica, estado de bobinas y tiempo de respuesta.</t>
  </si>
  <si>
    <t>2.6</t>
  </si>
  <si>
    <t>Molino eléctrico de café de sistema manual, marca SPAZIALE (color negro):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Tolva de alimentación:
Verificación del estado físico (fisuras, grietas, desprendimientos) y ajuste al cuerpo del molino.
•	Sistema de molienda (muelas planas o cónicas):
o	Inspección del estado de las muelas (desgaste, fisuras, alineación).
o	Revisión de la cámara de molienda, acumulación de residuos o compactaciones.
o	Evaluación del nivel de ajuste de granulometría (selector de grosor fino/grueso) y su efectividad.
•	Ejes, rodamientos y transmisión:
Comprobación de integridad de los ejes, cojinetes, tolerancias de giro, ruidos mecánicos o vibraciones anormales durante la operación.
•	Sistema de expulsión y tolva de salida:
Revisión del ducto de salida del café molido, compuertas manuales, sistema de dosificación (si aplica) y sellos o empaques deteriorados.
•	Pruebas Funcionales:
Encendido y prueba en vacío:
Arranque en frío, estabilidad del motor, nivel de ruido, vibración y respuesta del sistema.
Prueba con café:
Molienda continua por 30–60 segundos, evaluación del tamaño de partícula (consistencia), flujo de salida, temperatura de operación y acumulación de residuos.
Ajuste de molienda:
Comprobación del sistema de ajuste fino/grueso y su efecto en el resultado final. Evaluación de la respuesta de las muelas al ajuste.
Tiempo de molienda para una dosis estándar:
Medición de eficiencia operativa (g/seg), rendimiento del motor y repetibilidad.
 2. DIAGNÓSTICO ELÉCTRICO
Componentes evaluados:
•	Cableado eléctrico y enchufe:
Comprobación del estado del cable de alimentación, clavija, terminales y protecciones externas. Identificación de recalentamientos, peladuras o falsos contactos.
•	Motor eléctrico:
o	Revisión de consumo nominal de corriente (A), arranque, nivel de ruido, vibración y sobrecalentamiento.
o	Verificación de funcionamiento en carga y en vacío.
o	Comprobación del capacitor de arranque (si aplica).
•	Interruptores o pulsadores manuales:
Inspección del estado funcional del botón de encendido/apagado o del microinterruptor de activación manual.
•	Protección térmica o fusible (si incorpora):
Validación de funcionamiento correcto ante sobrecarga o sobrecalentamiento.
3. DIAGNÓSTICO ELECTRÓNICO (si aplica)
Algunos modelos recientes pueden incluir elementos electrónicos de control. Evaluar si el modelo incluye:
•	Contador digital de dosis o temporizador electrónico:
Pruebas de activación, precisión del cronómetro, funcionamiento de la interfaz y conexión con el motor.
•	Control de velocidad variable (si aplica):
Evaluación de la respuesta a variaciones de velocidad, estado del potenciómetro o placa controladora.
•	Display o indicadores LED:
Verificación del encendido, legibilidad y funcionamiento de indicadores (estado operativo, alarmas, temporizador, etc.).</t>
  </si>
  <si>
    <t>AMBIENTE DE GASTRONOMÍA - SEDE LA CASONA Calle 6 # 11-80 / Cra 11 # 6-31, EN EL MUNICIPIO DE SANTANDER DE QUILICHAO.</t>
  </si>
  <si>
    <t>3.1</t>
  </si>
  <si>
    <t>3.2</t>
  </si>
  <si>
    <t>3.3</t>
  </si>
  <si>
    <t>PLANCHA DE COCINA ASADORA A GAS DE PISO 24 / 2 QUEMADORES: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Estructura general del equipo:
Revisión de la base, patas, niveladores, bandejas inferiores y soldaduras. Evaluación de estabilidad y nivelación.
•	Superficie de cocción (plancha):
o	Inspección del estado físico: fisuras, deformaciones, corrosión o desgaste.
o	Revisión del espesor y uniformidad térmica durante operación.
o	Comprobación de acumulación de residuos carbonizados y estado del recubrimiento (si aplica).
•	Perillas y mandos de control:
Verificación de fijación, funcionamiento, respuesta al giro, desgaste de ejes y compatibilidad con válvulas internas.
•	Rejillas y componentes de soporte internos:
Evaluación del estado de quemadores, difusores de calor y soportes de combustión.
•	Sistema de encendido mecánico (manual):
Comprobación del uso de fósforos o chispero externo. Si el equipo tiene encendido piezoeléctrico, se valida en el diagnóstico eléctrico/electrónico.
•	Pruebas Funcionales:
Encendido general de cada quemador:
Evaluación del tiempo de encendido, uniformidad y estabilidad de la llama.
Prueba de calentamiento de la plancha:
Medición de temperatura en diferentes zonas de la superficie con termómetro infrarrojo. Verificación de distribución homogénea del calor.
Tiempo de operación continua:
Prueba de desempeño durante al menos 15 minutos para detectar posibles fallas térmicas o fugas de gas a alta temperatura.
 2. DIAGNÓSTICO ELÉCTRICO (si aplica)
Algunos modelos pueden incorporar sistemas de encendido eléctrico o iluminación de superficie. En ese caso se revisan los siguientes elementos:
•	Encendido eléctrico (chispero o piezoeléctrico):
o	Evaluación del funcionamiento del sistema de chispa al accionar el botón o perilla.
o	Comprobación de chispa en cada quemador.
o	Estado del electrodo, terminales, cableado y conexión a tierra.
•	Iluminación interna (si aplica):
o	Revisión del sistema de iluminación LED o lámpara halógena.
o	Verificación de interruptores, cableado, voltaje de entrada y estado del bombillo o módulo.
3. DIAGNÓSTICO DEL SISTEMA DE GAS
Componentes a evaluar:
•	Tuberías de alimentación interna y conexiones:
Revisión de fugas mediante prueba con agua jabonosa o detector electrónico. Evaluación del estado físico de los tubos, uniones, abrazaderas y reguladores.
•	Quemadores:
o	Revisión de obstrucciones, deformaciones y distribución de llama.
o	Ajuste de aire primario (mezcla aire/gas) para llama azul y estable.
o	Evaluación de boquillas inyectoras (jets) y calibración si aplica.
•	Válvulas de paso:
Verificación de fugas internas, suavidad de operación y respuesta al cierre.
•	Regulador de presión (si hace parte del equipo):
Inspección de calibración, sello de seguridad, entrada y salida de presión conforme al tipo de gas.
4. DIAGNÓSTICO ELECTRÓNICO (en caso de que el equipo lo tenga)
Nota: Normalmente estos equipos no incluyen sistemas electrónicos. Sin embargo, en modelos avanzados puede haber:
•	Controladores de temperatura electrónicos.
•	Temporizadores o termostatos digitales.
•	Pantallas LED o indicadores.
Diagnóstico incluye:
•	Revisión del estado físico y funcionamiento del panel.
•	Comprobación de precisión en la lectura de temperatura.
•	Evaluación de sensores térmicos, conectores y placas controladoras.</t>
  </si>
  <si>
    <t>3.4</t>
  </si>
  <si>
    <t>DIAGNÓSTICO ESTUFA A GAS 6 PUESTOS: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a evaluar:
•	Estructura general:
Revisión de la carcasa, tapa, soportes, patas o ruedas, nivelación del equipo y estado del recubrimiento (esmalte, acero inoxidable, etc.).
•	Rejillas de soporte y quemadores:
o	Estado físico: alineación, estabilidad, presencia de fisuras o deformaciones.
o	Acumulación de residuos o grasas.
o	Correcto asiento de los quemadores en sus bases.
•	Perillas o mandos de control:
o	Evaluación de desgaste, dureza o juego excesivo.
o	Verificación de que cada perilla controle correctamente su respectivo quemador.
•	Tapa o cubierta de vidrio (si aplica):
Comprobación de integridad, bisagras, sistema de bloqueo o amortiguadores.
•	Pruebas Funcionales:
Verificación de encendido individual de cada quemador.
Evaluación de la estabilidad de llama a diferentes niveles de apertura.
Revisión del comportamiento térmico del horno (si tiene).
Prueba de encendido eléctrico continuo (si tiene).
Verificación de apagado seguro del gas.
2. DIAGNÓSTICO DEL SISTEMA DE GAS
Componentes evaluados:
•	Tubería de conexión interna y externa:
o	Verificación de fugas con agua jabonosa o detector electrónico.
o	Estado de las conexiones, uniones y mangueras flexibles.
•	Válvulas de paso de gas:
o	Funcionamiento, sellado, y respuesta al giro de perillas.
o	Inspección de presencia de grasa seca o residuos internos.
•	Quemadores (6 puestos):
o	Revisión de boquillas o inyectores: limpieza, obstrucción o desgaste.
o	Uniformidad de la llama: color, intensidad, forma y altura.
o	Ajuste de mezcla aire/gas mediante reguladores de aire primario.
•	Horno a gas (si aplica):
o	Revisión del quemador inferior, válvula de horno y termocupla.
o	Distribución de calor interna.
3. DIAGNÓSTICO ELÉCTRICO (si aplica)
Nota: Muchas estufas modernas incorporan componentes eléctricos, como encendido automático o iluminación.
Componentes evaluados:
•	Encendido eléctrico (chispero):
o	Verificación de generación de chispa al accionar perillas o botón.
o	Estado de los electrodos de encendido.
o	Revisión de continuidad en cableado, alimentación, conectores y switch de chispa.
•	Iluminación interna del horno (si aplica):
o	Inspección de bombillo, soquete, switch y cableado.
•	Toma de corriente:
Comprobación del voltaje de entrada, polaridad y continuidad.
4. DIAGNÓSTICO ELECTRÓNICO (si aplica)
Nota: Solo algunas estufas incluyen módulos electrónicos, como controles digitales, temporizadores, bloqueo infantil o termostatos digitales.
Componentes evaluados:
•	Placa electrónica:
o	Revisión visual y funcional del circuito impreso, condensadores, conectores.
o	Evaluación de respuesta del panel ante comandos.
•	Pantalla digital o teclado táctil:
o	Comprobación de funcionamiento correcto, respuesta, brillo y visibilidad.
•	Sensores (si aplica):
o	Termostatos o sondas de temperatura para el horno.
o	Verificación de lectura adecuada y calibración.</t>
  </si>
  <si>
    <t>3.5</t>
  </si>
  <si>
    <t>Diagnóstico de Congelador Industrial VERTICAL DE UNA SOLA PUERTA. Marca: TURBO AIR:
Evaluar la capacidad de enfriamiento, ciclos de descongelación, y eficiencia energética.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A.	Compresor:
i.	Prueba de Ruido: Ruidos de golpeteo, chirrido (internos).
ii.	Vibraciones: Sentir si hay vibraciones excesivas.
B.	Ventilador del Condensador/Evaporador:
i.	Inspección Visual: Suciedad, hielo acumulado, aspas rotas.
ii.	Prueba de Ruido: Ruidos de rodamientos.
C.	Sellos de Puerta:
i.	Prueba del Billetes: Colocar un billete y cerrar la puerta; si se desliza fácilmente, el sello está defectuoso.
ii.	Inspección Visual: Deterioro, grietas.
D.	Drenaje de Condensados:
i.	Inspección Visual: Obstrucciones (hielo, suciedad), fugas de agua.
2.	Diagnóstico Eléctrico:
A.	Compresor:
i.	Consumo de Corriente: Medir en funcionamiento.
ii.	Medición de Resistencia de Bobinados: Para detectar cortocircuitos o bobinas abiertas.
iii.	Prueba de Aislamiento: Con megóhmetro.
B.	Relé de Arranque/Capacitor:
i.	Capacitor: Medir capacitancia, inspeccionar hinchazón.
ii.	Relé: Probar continuidad en bobina y contactos.
C.	Termostato/Control de Temperatura:
i.	Prueba de Continuidad: Verificar que abre/cierra según la temperatura.
ii.	Calibración: Comparar temperatura leída con termómetro de referencia.
D.	Resistencia de Descongelación:
i.	Medición de Continuidad: Para verificar que no esté abierta.
ii.	Consumo de Corriente: Medir durante el ciclo de descongelación.
E.	Sensores de Temperatura (Evaporador, Ambiente):
i.	Medición de Resistencia (NTC/PTC): Comparar con tabla de fabricante.
3.	Diagnóstico Refrigeración (requiere técnico especializado):
A.	Presiones de Refrigerante: Medir presiones de alta y baja para detectar fugas, exceso/falta de refrigerante, obstrucciones.
B.	Temperaturas de Superficie: Usar termómetro para tuberías.
C.	Estado del Evaporador: Observar patrón de escarcha (uniforme o parcial).
4.	Se deberá realizar la revisión y/o verificación de los componentes adicionales que se consideren necesarios para garantizar la consolidación técnica en el informe de diagnóstico que permita garantizar la puesta en funcionamiento.</t>
  </si>
  <si>
    <t>3.6</t>
  </si>
  <si>
    <t>3.7</t>
  </si>
  <si>
    <t>3.8</t>
  </si>
  <si>
    <t xml:space="preserve">Diagnóstico Extractores de aire tipo industrial de 4 aspas: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Estructura y carcasa externa:
o	Inspección visual del chasis o cuerpo (oxidación, golpes, deformaciones).
o	Verificación del anclaje del extractor (tornillería, soporte, vibración).
•	Aspas (4):
o	Revisión de alineación, estado físico (fisuras, dobleces).
o	Limpieza acumulada y desbalance por residuos.
o	Estado del eje de rotación y fijación de las aspas al eje.
•	Rodamientos y bujes:
o	Ruido anormal, juego axial o radial, desgaste.
o	Necesidad de lubricación o reemplazo.
•	Sistema de rejillas o protecciones (si aplica):
o	Estado de la rejilla frontal o posterior.
o	Fijación segura y sin obstrucciones.
•	Pruebas Funcionales:
o	Encendido y apagado controlado.
o	Medición de velocidad de rotación (RPM) real vs nominal.
o	Evaluación del caudal de extracción de aire.
o	Comprobación de vibración y ruido durante operación.
o	Prueba térmica del motor tras funcionamiento prolongado.
o	Verificación del tiempo de respuesta al encendido.
2. DIAGNÓSTICO ELÉCTRICO
Componentes evaluados:
•	Motor eléctrico (monofásico o trifásico):
o	Medición de resistencia de bobinados.
o	Verificación de continuidad, aislamiento y temperatura de operación.
o	Revisión del nivel de vibración y consumo eléctrico (amperaje).
o	Ruido anormal durante operación (rozamiento interno o desgaste).
•	Cableado y conexiones:
o	Estado físico del cableado de alimentación.
o	Terminales de conexión, aislamiento, presencia de sobrecalentamiento o falsos contactos.
•	Interruptores o temporizadores externos (si los tiene):
o	Funcionamiento adecuado.
o	Revisión de interruptores térmicos o automáticos de protección.
•	Condensador de arranque (si aplica):
o	Verificación de capacidad y continuidad.
o	Reemplazo si presenta pérdida de capacidad o fugas.
3. DIAGNÓSTICO ELECTRÓNICO (si aplica)
Nota: Algunos modelos industriales modernos pueden incluir sistemas de control electrónico, variadores de velocidad o monitoreo remoto.
Componentes evaluados:
•	Variador de frecuencia o controlador de velocidad:
o	Verificación del funcionamiento del panel, ajustes y respuesta.
o	Revisión de conexiones y estado del módulo.
•	Sensores de temperatura o velocidad (si aplica):
o	Lectura y respuesta en tiempo real.
o	Diagnóstico del cableado y de la señal de retorno.
•	Tablero de control externo (si existe):
o	Comprobación de entrada y salida de señales.
o	Comprobación de relevadores, contactores, indicadores LED.
</t>
  </si>
  <si>
    <t>3.9</t>
  </si>
  <si>
    <t>Diagnóstico calentador de agua Haceb de 5,5 litros, modelo JSTZ 5,5-D: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a evaluar:
•	Carcasa y estructura externa:
o	Inspección visual de abolladuras, óxido, deterioro por humedad o calor excesivo.
o	Verificación del soporte y montaje en pared.
•	Intercambiador de calor:
o	Estado general (sulfatación, obstrucción por sarro o residuos).
o	Verificación de fugas internas.
•	Tuberías de entrada/salida de agua y gas:
o	Estado de uniones, conexiones, sellos y empaques.
o	Verificación de posibles fugas, obstrucciones o deterioro.
o	Revisión de válvula de alivio y purga (si aplica).
•	Quemadores:
o	Revisión del estado físico, limpieza y alineación de los inyectores.
o	Verificación de encendido y distribución uniforme de la llama.
•	Pruebas Funcionales:
o	Prueba de encendido automático al abrir el grifo.
o	Medición de caudal de agua requerido para el encendido (mínimo 2–3 L/min).
o	Comprobación del tiempo de calentamiento.
o	Observación de estabilidad de la llama (color azul uniforme).
o	Medición de temperatura de salida del agua.
o	Revisión de corte automático en caso de cierre del flujo.
o	Detección de fugas de gas con solución jabonosa.
o	Evaluación del consumo de baterías y funcionamiento continuo.
2. DIAGNÓSTICO ELÉCTRICO
Componentes a evaluar:
•	Sistema de encendido (por baterías):
o	Verificación del estado de las baterías y compartimiento (sulfatación, polaridad, voltaje).
o	Comprobación de chispa generada al abrir el paso de agua.
•	Cables y conexiones internas:
o	Revisión de continuidad y estado del cableado interno del sistema de encendido.
o	Estado de contactos, terminales y puntos de soldadura.
•	Sensor de flujo:
o	Comprobación del funcionamiento correcto al abrir el grifo de agua.
o	Identificación de fallas en el microinterruptor o sistema de activación.
•	Protección contra sobrecalentamiento:
o	Verificación del termostato o fusible térmico.
o	Comprobación del corte de energía por sobretemperatura.
3. DIAGNÓSTICO ELECTRÓNICO (si aplica)
Componentes a valuar (para modelos con tarjeta de control o display):
•	Tarjeta electrónica de control (si está presente):
o	Estado físico (quemaduras, sulfatación, componentes sueltos o inflados).
o	Verificación de señales de entrada y salida.
o	Revisión de sensores conectados (temperatura, flujo, seguridad).
•	Panel de indicadores o display (si aplica):
o	Verificación de encendido de luces indicadoras.
o	Comprobación de códigos de error (si aplica).</t>
  </si>
  <si>
    <t>AMBIENTE DE GASTRONOMÍA - SEDE GUAPI DIAGONAL 13 # 13-15 Cabecera Municipal en el municipio de Guapi.</t>
  </si>
  <si>
    <t>4.1</t>
  </si>
  <si>
    <t>Diagnóstico de Congelador Doble Industrial.
Evaluar la capacidad de enfriamiento, ciclos de descongelación, y eficiencia energética.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A.	Compresor:
i.	Prueba de Ruido: Ruidos de golpeteo, chirrido (internos).
ii.	Vibraciones: Sentir si hay vibraciones excesivas.
B.	Ventilador del Condensador/Evaporador:
i.	Inspección Visual: Suciedad, hielo acumulado, aspas rotas.
ii.	Prueba de Ruido: Ruidos de rodamientos.
C.	Sellos de Puerta:
i.	Prueba del Billetes: Colocar un billete y cerrar la puerta; si se desliza fácilmente, el sello está defectuoso.
ii.	Inspección Visual: Deterioro, grietas.
D.	Drenaje de Condensados:
i.	Inspección Visual: Obstrucciones (hielo, suciedad), fugas de agua.
2.	Diagnóstico Eléctrico:
A.	Compresor:
i.	Consumo de Corriente: Medir en funcionamiento.
ii.	Medición de Resistencia de Bobinados: Para detectar cortocircuitos o bobinas abiertas.
iii.	Prueba de Aislamiento: Con megóhmetro.
B.	Relé de Arranque/Capacitor:
i.	Capacitor: Medir capacitancia, inspeccionar hinchazón.
ii.	Relé: Probar continuidad en bobina y contactos.
C.	Termostato/Control de Temperatura:
i.	Prueba de Continuidad: Verificar que abre/cierra según la temperatura.
ii.	Calibración: Comparar temperatura leída con termómetro de referencia.
D.	Resistencia de Descongelación:
i.	Medición de Continuidad: Para verificar que no esté abierta.
ii.	Consumo de Corriente: Medir durante el ciclo de descongelación.
E.	Sensores de Temperatura (Evaporador, Ambiente):
i.	Medición de Resistencia (NTC/PTC): Comparar con tabla de fabricante.
3.	Diagnóstico Refrigeración (requiere técnico especializado):
A.	Presiones de Refrigerante: Medir presiones de alta y baja para detectar fugas, exceso/falta de refrigerante, obstrucciones.
B.	Temperaturas de Superficie: Usar termómetro para tuberías.
C.	Estado del Evaporador: Observar patrón de escarcha (uniforme o parcial).
4.	Se deberá realizar la revisión y/o verificación de los componentes adicionales que se consideren necesarios para garantizar la consolidación técnica en el informe de diagnóstico que permita garantizar la puesta en funcionamiento.</t>
  </si>
  <si>
    <t>4.2</t>
  </si>
  <si>
    <t>REFRIGERADOR MARCA CHALLENGER: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físico y funcionamiento de los componentes estructurales y del sistema de refrigeración.
•	Compresor:
Inspección física y auditiva. Revisión de ruidos inusuales, vibraciones, anclajes, nivelación, y posible sobrecalentamiento. Verificación de presión en succión y descarga (si se accede a manómetros).
•	Condensador y evaporador:
Limpieza, estado físico (corrosión, obstrucciones), y verificación del ventilador axial (en caso de condensador forzado). Evaluación del estado de las aletas y posibilidad de bloqueos por hielo o grasa.
•	Tuberías y conexiones:
Revisión de fugas de refrigerante, soldaduras, puntos de oxidación o fractura. Verificación de humedad o manchas de aceite.
•	Puertas y gomas:
Estado de bisagras, gomas de sellado, cierre hermético, y posibles deformaciones que afecten la eficiencia térmica.
•	Desagüe y bandeja de evaporación:
Revisión de obstrucciones en el tubo de drenaje, limpieza de bandeja y estado del sistema de evaporación del agua de condensación.
•	Pruebas Funcionales:
Prueba en funcionamiento continuo:
Evaluación de ciclos de encendido/apagado del compresor, estabilidad térmica, consumo eléctrico, y comportamiento general en condiciones reales.
Mediciones térmicas internas:
Verificación de temperatura en diferentes zonas del refrigerador para validar la distribución térmica.
Revisión del tiempo de recuperación térmica:
Validación del tiempo necesario para alcanzar la temperatura programada luego de apertura de puertas o encendido.
2. DIAGNÓSTICO ELÉCTRICO
Verificar el funcionamiento correcto del sistema eléctrico, incluyendo protecciones, cableado y dispositivos de arranque.
•	Alimentación eléctrica:
Revisión de tensión de entrada, continuidad de línea, condiciones del cable de alimentación, y estado del enchufe y toma corriente.
•	Sistema de arranque del compresor:
Comprobación del relevador de arranque, protector térmico (klixon), y capacitor (si aplica). Medición de resistencias del bobinado del compresor.
•	Ventiladores (evaporador y condensador):
Revisión del giro, ruido, consumo, y conexiones. Detección de bloqueos o desgaste en rodamientos.
•	Iluminación interna:
Verificación del funcionamiento del sistema de iluminación y sus interruptores (puertas abiertas/cerradas).
3. DIAGNÓSTICO ELECTRÓNICO (si aplica)
Nota: Aplica en modelos con controlador digital, sensores o tarjetas electrónicas.
•	Controlador digital (termostato electrónico):
Verificación de funcionamiento, programación, respuesta a cambios de consigna y visualización de temperatura. Evaluación de fallas de código (si el sistema lo reporta).
•	Sensores de temperatura:
Revisión de termistores (NTC o PTC), su ubicación, estado físico y variación de resistencia ante cambio de temperatura.
•	Placa electrónica (PCB):
Inspección visual por fallas: pistas quemadas, capacitores dañados, soldaduras frías, y estado de conectores.
•	Alarmas y protecciones electrónicas:
Verificación de funcionamiento de alarmas por puerta abierta, alta temperatura, y protecciones contra bajo voltaje o picos eléctricos.</t>
  </si>
  <si>
    <t>4.3</t>
  </si>
  <si>
    <t>REFRIGERADOR VERTICAL DE DOS PUERTAS: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físico y funcionamiento de los componentes estructurales y del sistema de refrigeración.
•	Compresor:
Inspección física y auditiva. Revisión de ruidos inusuales, vibraciones, anclajes, nivelación, y posible sobrecalentamiento. Verificación de presión en succión y descarga (si se accede a manómetros).
•	Condensador y evaporador:
Limpieza, estado físico (corrosión, obstrucciones), y verificación del ventilador axial (en caso de condensador forzado). Evaluación del estado de las aletas y posibilidad de bloqueos por hielo o grasa.
•	Tuberías y conexiones:
Revisión de fugas de refrigerante, soldaduras, puntos de oxidación o fractura. Verificación de humedad o manchas de aceite.
•	Puertas y gomas:
Estado de bisagras, gomas de sellado, cierre hermético, y posibles deformaciones que afecten la eficiencia térmica.
•	Desagüe y bandeja de evaporación:
Revisión de obstrucciones en el tubo de drenaje, limpieza de bandeja y estado del sistema de evaporación del agua de condensación.
•	Pruebas Funcionales:
Prueba en funcionamiento continuo:
Evaluación de ciclos de encendido/apagado del compresor, estabilidad térmica, consumo eléctrico, y comportamiento general en condiciones reales.
Mediciones térmicas internas:
Verificación de temperatura en diferentes zonas del refrigerador para validar la distribución térmica.
Revisión del tiempo de recuperación térmica:
Validación del tiempo necesario para alcanzar la temperatura programada luego de apertura de puertas o encendido.
2. DIAGNÓSTICO ELÉCTRICO
Verificar el funcionamiento correcto del sistema eléctrico, incluyendo protecciones, cableado y dispositivos de arranque.
•	Alimentación eléctrica:
Revisión de tensión de entrada, continuidad de línea, condiciones del cable de alimentación, y estado del enchufe y toma corriente.
•	Sistema de arranque del compresor:
Comprobación del relevador de arranque, protector térmico (klixon), y capacitor (si aplica). Medición de resistencias del bobinado del compresor.
•	Ventiladores (evaporador y condensador):
Revisión del giro, ruido, consumo, y conexiones. Detección de bloqueos o desgaste en rodamientos.
•	Iluminación interna:
Verificación del funcionamiento del sistema de iluminación y sus interruptores (puertas abiertas/cerradas).
3. DIAGNÓSTICO ELECTRÓNICO (si aplica)
Nota: Aplica en modelos con controlador digital, sensores o tarjetas electrónicas.
•	Controlador digital (termostato electrónico):
Verificación de funcionamiento, programación, respuesta a cambios de consigna y visualización de temperatura. Evaluación de fallas de código (si el sistema lo reporta).
•	Sensores de temperatura:
Revisión de termistores (NTC o PTC), su ubicación, estado físico y variación de resistencia ante cambio de temperatura.
•	Placa electrónica (PCB):
Inspección visual por fallas: pistas quemadas, capacitores dañados, soldaduras frías, y estado de conectores.
•	Alarmas y protecciones electrónicas:
Verificación de funcionamiento de alarmas por puerta abierta, alta temperatura, y protecciones contra bajo voltaje o picos eléctricos.</t>
  </si>
  <si>
    <t>PROMEDIO CON IVA</t>
  </si>
  <si>
    <t>PROMEDIO CON IVA + IPC</t>
  </si>
  <si>
    <t>IPC (A Febrero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</si>
</sst>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4" formatCode="_-&quot;$&quot;\ * #,##0.00_-;\-&quot;$&quot;\ * #,##0.00_-;_-&quot;$&quot;\ * &quot;-&quot;??_-;_-@_-"/>
    <numFmt numFmtId="164" formatCode="_(* #,##0.00_);_(* \(#,##0.00\);_(* &quot;-&quot;??_);_(@_)"/>
    <numFmt numFmtId="165" formatCode="_-[$$-240A]\ * #,##0_-;\-[$$-240A]\ * #,##0_-;_-[$$-240A]\ * &quot;-&quot;??_-;_-@_-"/>
    <numFmt numFmtId="166" formatCode="#,##0;[Red]#,##0"/>
    <numFmt numFmtId="167" formatCode="&quot;$&quot;\ #,##0.00"/>
    <numFmt numFmtId="168" formatCode="_-&quot;$&quot;\ * #,##0_-;\-&quot;$&quot;\ * #,##0_-;_-&quot;$&quot;\ * &quot;-&quot;??_-;_-@_-"/>
  </numFmts>
  <fonts count="18">
    <font>
      <sz val="11"/>
      <color theme="1"/>
      <name val="Calibri"/>
      <charset val="134"/>
      <scheme val="minor"/>
    </font>
    <font>
      <sz val="11"/>
      <color theme="1"/>
      <name val="Calibri"/>
      <family val="2"/>
      <scheme val="minor"/>
    </font>
    <font>
      <sz val="11"/>
      <name val="Calibri"/>
      <family val="2"/>
      <scheme val="minor"/>
    </font>
    <font>
      <b/>
      <sz val="10"/>
      <name val="Calibri"/>
      <family val="2"/>
      <scheme val="minor"/>
    </font>
    <font>
      <b/>
      <sz val="11"/>
      <color theme="1"/>
      <name val="Calibri"/>
      <family val="2"/>
      <scheme val="minor"/>
    </font>
    <font>
      <b/>
      <sz val="11"/>
      <name val="Calibri"/>
      <family val="2"/>
      <scheme val="minor"/>
    </font>
    <font>
      <sz val="11"/>
      <color theme="1"/>
      <name val="Calibri"/>
      <family val="2"/>
      <scheme val="minor"/>
    </font>
    <font>
      <sz val="10"/>
      <name val="Arial"/>
      <family val="2"/>
    </font>
    <font>
      <sz val="11"/>
      <color theme="1"/>
      <name val="Calibri"/>
      <family val="2"/>
      <scheme val="minor"/>
    </font>
    <font>
      <sz val="8"/>
      <name val="Calibri"/>
      <family val="2"/>
      <scheme val="minor"/>
    </font>
    <font>
      <sz val="10"/>
      <color theme="1"/>
      <name val="Verdana"/>
      <family val="2"/>
    </font>
    <font>
      <b/>
      <sz val="12"/>
      <name val="Calibri"/>
      <family val="2"/>
      <scheme val="minor"/>
    </font>
    <font>
      <sz val="11"/>
      <color theme="1"/>
      <name val="Calibri"/>
      <family val="2"/>
      <scheme val="minor"/>
    </font>
    <font>
      <sz val="9"/>
      <color theme="1"/>
      <name val="Calibri"/>
      <family val="2"/>
      <scheme val="minor"/>
    </font>
    <font>
      <sz val="10"/>
      <color theme="1"/>
      <name val="Calibri"/>
      <family val="2"/>
      <scheme val="minor"/>
    </font>
    <font>
      <b/>
      <sz val="16"/>
      <color theme="1"/>
      <name val="Calibri"/>
      <family val="2"/>
      <scheme val="minor"/>
    </font>
    <font>
      <sz val="16"/>
      <color theme="1"/>
      <name val="Calibri"/>
      <family val="2"/>
      <scheme val="minor"/>
    </font>
    <font>
      <sz val="11"/>
      <color rgb="FF00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rgb="FFFF000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0070C0"/>
        <bgColor indexed="64"/>
      </patternFill>
    </fill>
    <fill>
      <patternFill patternType="solid">
        <fgColor rgb="FFFFC000"/>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diagonal/>
    </border>
    <border>
      <left style="thin">
        <color auto="1"/>
      </left>
      <right/>
      <top/>
      <bottom style="thin">
        <color auto="1"/>
      </bottom>
      <diagonal/>
    </border>
  </borders>
  <cellStyleXfs count="10">
    <xf numFmtId="0" fontId="0" fillId="0" borderId="0"/>
    <xf numFmtId="41" fontId="6" fillId="0" borderId="0" applyFont="0" applyFill="0" applyBorder="0" applyAlignment="0" applyProtection="0"/>
    <xf numFmtId="0" fontId="7" fillId="0" borderId="0"/>
    <xf numFmtId="164" fontId="7" fillId="0" borderId="0" applyFont="0" applyFill="0" applyBorder="0" applyAlignment="0" applyProtection="0"/>
    <xf numFmtId="0" fontId="7" fillId="0" borderId="0"/>
    <xf numFmtId="0" fontId="7" fillId="0" borderId="0"/>
    <xf numFmtId="0" fontId="6" fillId="0" borderId="0"/>
    <xf numFmtId="9" fontId="8" fillId="0" borderId="0" applyFont="0" applyFill="0" applyBorder="0" applyAlignment="0" applyProtection="0"/>
    <xf numFmtId="49" fontId="10" fillId="0" borderId="0" applyFill="0" applyBorder="0" applyProtection="0">
      <alignment horizontal="left" vertical="center"/>
    </xf>
    <xf numFmtId="44" fontId="12" fillId="0" borderId="0" applyFont="0" applyFill="0" applyBorder="0" applyAlignment="0" applyProtection="0"/>
  </cellStyleXfs>
  <cellXfs count="151">
    <xf numFmtId="0" fontId="0" fillId="0" borderId="0" xfId="0"/>
    <xf numFmtId="165" fontId="2" fillId="0" borderId="1" xfId="1" applyNumberFormat="1" applyFont="1" applyFill="1" applyBorder="1" applyAlignment="1">
      <alignment horizontal="center" vertical="center"/>
    </xf>
    <xf numFmtId="165" fontId="2" fillId="0" borderId="1" xfId="3" applyNumberFormat="1" applyFont="1" applyFill="1" applyBorder="1" applyAlignment="1">
      <alignment horizontal="center" vertical="center"/>
    </xf>
    <xf numFmtId="165" fontId="11" fillId="2" borderId="1" xfId="3" applyNumberFormat="1" applyFont="1" applyFill="1" applyBorder="1"/>
    <xf numFmtId="0" fontId="0" fillId="0" borderId="1" xfId="0" applyBorder="1" applyAlignment="1">
      <alignment horizontal="center" vertical="center" wrapText="1"/>
    </xf>
    <xf numFmtId="9" fontId="0" fillId="0" borderId="1" xfId="7" applyFont="1" applyFill="1" applyBorder="1" applyAlignment="1">
      <alignment horizontal="center" vertical="center"/>
    </xf>
    <xf numFmtId="49" fontId="10" fillId="0" borderId="1" xfId="8" applyFill="1" applyBorder="1" applyAlignment="1">
      <alignment horizontal="center" vertical="center"/>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5" fillId="0" borderId="1" xfId="6" applyFont="1" applyBorder="1" applyAlignment="1">
      <alignment horizontal="center" vertical="center"/>
    </xf>
    <xf numFmtId="167" fontId="4" fillId="0" borderId="1" xfId="0" applyNumberFormat="1" applyFont="1" applyBorder="1"/>
    <xf numFmtId="165" fontId="11" fillId="0" borderId="1" xfId="1" applyNumberFormat="1" applyFont="1" applyFill="1" applyBorder="1" applyAlignment="1">
      <alignment horizontal="center" vertical="center"/>
    </xf>
    <xf numFmtId="0" fontId="4" fillId="0" borderId="1" xfId="4" applyFont="1" applyBorder="1" applyAlignment="1">
      <alignment horizontal="center" vertical="center"/>
    </xf>
    <xf numFmtId="167" fontId="0" fillId="0" borderId="0" xfId="0" applyNumberFormat="1"/>
    <xf numFmtId="165" fontId="2" fillId="0" borderId="0" xfId="3" applyNumberFormat="1" applyFont="1" applyFill="1" applyBorder="1" applyAlignment="1">
      <alignment horizontal="center" vertical="center"/>
    </xf>
    <xf numFmtId="165" fontId="11" fillId="0" borderId="0" xfId="3" applyNumberFormat="1" applyFont="1" applyFill="1" applyBorder="1"/>
    <xf numFmtId="165" fontId="2" fillId="0" borderId="6" xfId="1" applyNumberFormat="1" applyFont="1" applyFill="1" applyBorder="1" applyAlignment="1">
      <alignment horizontal="center" vertical="center"/>
    </xf>
    <xf numFmtId="165" fontId="4" fillId="0" borderId="1" xfId="0" applyNumberFormat="1" applyFont="1" applyBorder="1"/>
    <xf numFmtId="0" fontId="0" fillId="2" borderId="1" xfId="0" applyFill="1" applyBorder="1" applyAlignment="1">
      <alignment horizontal="center" vertical="center" wrapText="1"/>
    </xf>
    <xf numFmtId="0" fontId="0" fillId="2" borderId="1" xfId="0" applyFill="1" applyBorder="1" applyAlignment="1">
      <alignment horizontal="left" vertical="center" wrapText="1"/>
    </xf>
    <xf numFmtId="165" fontId="2" fillId="2" borderId="1" xfId="3" applyNumberFormat="1" applyFont="1" applyFill="1" applyBorder="1" applyAlignment="1">
      <alignment horizontal="center" vertical="center"/>
    </xf>
    <xf numFmtId="165" fontId="2" fillId="2" borderId="0" xfId="3" applyNumberFormat="1" applyFont="1" applyFill="1" applyBorder="1" applyAlignment="1">
      <alignment horizontal="center" vertical="center"/>
    </xf>
    <xf numFmtId="9" fontId="0" fillId="2" borderId="1" xfId="7" applyFont="1" applyFill="1" applyBorder="1" applyAlignment="1">
      <alignment horizontal="center" vertical="center"/>
    </xf>
    <xf numFmtId="165" fontId="2" fillId="2" borderId="1" xfId="1" applyNumberFormat="1" applyFont="1" applyFill="1" applyBorder="1" applyAlignment="1">
      <alignment horizontal="center" vertical="center"/>
    </xf>
    <xf numFmtId="49" fontId="10" fillId="2" borderId="1" xfId="8" applyFill="1" applyBorder="1" applyAlignment="1">
      <alignment horizontal="center" vertical="center"/>
    </xf>
    <xf numFmtId="0" fontId="3" fillId="3" borderId="1" xfId="4" applyFont="1" applyFill="1" applyBorder="1" applyAlignment="1">
      <alignment horizontal="center" vertical="center" wrapText="1"/>
    </xf>
    <xf numFmtId="0" fontId="3" fillId="3" borderId="0" xfId="4" applyFont="1" applyFill="1" applyAlignment="1">
      <alignment horizontal="center"/>
    </xf>
    <xf numFmtId="165" fontId="3" fillId="3" borderId="0" xfId="3" applyNumberFormat="1" applyFont="1" applyFill="1" applyBorder="1" applyAlignment="1">
      <alignment horizontal="center" vertical="center" wrapText="1"/>
    </xf>
    <xf numFmtId="165" fontId="3" fillId="3" borderId="1" xfId="1" applyNumberFormat="1"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horizontal="left" vertical="center" wrapText="1"/>
    </xf>
    <xf numFmtId="165" fontId="2" fillId="4" borderId="1" xfId="3" applyNumberFormat="1" applyFont="1" applyFill="1" applyBorder="1" applyAlignment="1">
      <alignment horizontal="center" vertical="center"/>
    </xf>
    <xf numFmtId="165" fontId="2" fillId="4" borderId="0" xfId="3" applyNumberFormat="1" applyFont="1" applyFill="1" applyBorder="1" applyAlignment="1">
      <alignment horizontal="center" vertical="center"/>
    </xf>
    <xf numFmtId="9" fontId="0" fillId="4" borderId="1" xfId="7" applyFont="1" applyFill="1" applyBorder="1" applyAlignment="1">
      <alignment horizontal="center" vertical="center"/>
    </xf>
    <xf numFmtId="165" fontId="2" fillId="4" borderId="1" xfId="1" applyNumberFormat="1" applyFont="1" applyFill="1" applyBorder="1" applyAlignment="1">
      <alignment horizontal="center" vertical="center"/>
    </xf>
    <xf numFmtId="49" fontId="10" fillId="4" borderId="1" xfId="8" applyFill="1" applyBorder="1" applyAlignment="1">
      <alignment horizontal="center" vertical="center"/>
    </xf>
    <xf numFmtId="0" fontId="0" fillId="4" borderId="0" xfId="0" applyFill="1"/>
    <xf numFmtId="0" fontId="0" fillId="2" borderId="0" xfId="0" applyFill="1"/>
    <xf numFmtId="0" fontId="0" fillId="5" borderId="1" xfId="0" applyFill="1" applyBorder="1" applyAlignment="1">
      <alignment horizontal="center" vertical="center" wrapText="1"/>
    </xf>
    <xf numFmtId="0" fontId="0" fillId="5" borderId="1" xfId="0" applyFill="1" applyBorder="1" applyAlignment="1">
      <alignment horizontal="left" vertical="center" wrapText="1"/>
    </xf>
    <xf numFmtId="165" fontId="2" fillId="5" borderId="1" xfId="3" applyNumberFormat="1" applyFont="1" applyFill="1" applyBorder="1" applyAlignment="1">
      <alignment horizontal="center" vertical="center"/>
    </xf>
    <xf numFmtId="165" fontId="2" fillId="5" borderId="0" xfId="3" applyNumberFormat="1" applyFont="1" applyFill="1" applyBorder="1" applyAlignment="1">
      <alignment horizontal="center" vertical="center"/>
    </xf>
    <xf numFmtId="9" fontId="0" fillId="5" borderId="1" xfId="7" applyFont="1" applyFill="1" applyBorder="1" applyAlignment="1">
      <alignment horizontal="center" vertical="center"/>
    </xf>
    <xf numFmtId="165" fontId="2" fillId="5" borderId="1" xfId="1" applyNumberFormat="1" applyFont="1" applyFill="1" applyBorder="1" applyAlignment="1">
      <alignment horizontal="center" vertical="center"/>
    </xf>
    <xf numFmtId="49" fontId="10" fillId="5" borderId="1" xfId="8" applyFill="1" applyBorder="1" applyAlignment="1">
      <alignment horizontal="center" vertical="center"/>
    </xf>
    <xf numFmtId="0" fontId="0" fillId="5" borderId="0" xfId="0" applyFill="1"/>
    <xf numFmtId="0" fontId="0" fillId="6" borderId="1" xfId="0" applyFill="1" applyBorder="1" applyAlignment="1">
      <alignment horizontal="center" vertical="center" wrapText="1"/>
    </xf>
    <xf numFmtId="0" fontId="0" fillId="6" borderId="1" xfId="0" applyFill="1" applyBorder="1" applyAlignment="1">
      <alignment horizontal="left" vertical="center" wrapText="1"/>
    </xf>
    <xf numFmtId="165" fontId="2" fillId="6" borderId="1" xfId="3" applyNumberFormat="1" applyFont="1" applyFill="1" applyBorder="1" applyAlignment="1">
      <alignment horizontal="center" vertical="center"/>
    </xf>
    <xf numFmtId="165" fontId="2" fillId="6" borderId="0" xfId="3" applyNumberFormat="1" applyFont="1" applyFill="1" applyBorder="1" applyAlignment="1">
      <alignment horizontal="center" vertical="center"/>
    </xf>
    <xf numFmtId="9" fontId="0" fillId="6" borderId="1" xfId="7" applyFont="1" applyFill="1" applyBorder="1" applyAlignment="1">
      <alignment horizontal="center" vertical="center"/>
    </xf>
    <xf numFmtId="165" fontId="2" fillId="6" borderId="1" xfId="1" applyNumberFormat="1" applyFont="1" applyFill="1" applyBorder="1" applyAlignment="1">
      <alignment horizontal="center" vertical="center"/>
    </xf>
    <xf numFmtId="49" fontId="10" fillId="6" borderId="1" xfId="8" applyFill="1" applyBorder="1" applyAlignment="1">
      <alignment horizontal="center" vertical="center"/>
    </xf>
    <xf numFmtId="0" fontId="0" fillId="6" borderId="0" xfId="0" applyFill="1"/>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5" fontId="2" fillId="7" borderId="1" xfId="3" applyNumberFormat="1" applyFont="1" applyFill="1" applyBorder="1" applyAlignment="1">
      <alignment horizontal="center" vertical="center"/>
    </xf>
    <xf numFmtId="165" fontId="2" fillId="7" borderId="0" xfId="3" applyNumberFormat="1" applyFont="1" applyFill="1" applyBorder="1" applyAlignment="1">
      <alignment horizontal="center" vertical="center"/>
    </xf>
    <xf numFmtId="9" fontId="0" fillId="7" borderId="1" xfId="7" applyFont="1" applyFill="1" applyBorder="1" applyAlignment="1">
      <alignment horizontal="center" vertical="center"/>
    </xf>
    <xf numFmtId="165" fontId="2" fillId="7" borderId="1" xfId="1" applyNumberFormat="1" applyFont="1" applyFill="1" applyBorder="1" applyAlignment="1">
      <alignment horizontal="center" vertical="center"/>
    </xf>
    <xf numFmtId="49" fontId="10" fillId="7" borderId="1" xfId="8" applyFill="1" applyBorder="1" applyAlignment="1">
      <alignment horizontal="center" vertical="center"/>
    </xf>
    <xf numFmtId="0" fontId="0" fillId="7" borderId="0" xfId="0" applyFill="1"/>
    <xf numFmtId="0" fontId="13"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15" fillId="8" borderId="8" xfId="0" applyFont="1" applyFill="1" applyBorder="1" applyAlignment="1">
      <alignment vertical="center" wrapText="1"/>
    </xf>
    <xf numFmtId="0" fontId="15" fillId="8" borderId="0" xfId="0" applyFont="1" applyFill="1" applyAlignment="1">
      <alignment vertical="center" wrapText="1"/>
    </xf>
    <xf numFmtId="0" fontId="15" fillId="8" borderId="9" xfId="0" applyFont="1" applyFill="1" applyBorder="1" applyAlignment="1">
      <alignment vertical="center" wrapText="1"/>
    </xf>
    <xf numFmtId="0" fontId="4"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0" fontId="16" fillId="8" borderId="7" xfId="0" applyFont="1" applyFill="1" applyBorder="1" applyAlignment="1">
      <alignment horizontal="center" vertical="center" wrapText="1"/>
    </xf>
    <xf numFmtId="168" fontId="3" fillId="3" borderId="1" xfId="9" applyNumberFormat="1" applyFont="1" applyFill="1" applyBorder="1" applyAlignment="1">
      <alignment horizontal="center" vertical="center" wrapText="1"/>
    </xf>
    <xf numFmtId="168" fontId="2" fillId="0" borderId="1" xfId="9" applyNumberFormat="1" applyFont="1" applyFill="1" applyBorder="1" applyAlignment="1">
      <alignment horizontal="center" vertical="center"/>
    </xf>
    <xf numFmtId="168" fontId="4" fillId="0" borderId="1" xfId="9" applyNumberFormat="1" applyFont="1" applyBorder="1"/>
    <xf numFmtId="168" fontId="0" fillId="0" borderId="0" xfId="9" applyNumberFormat="1" applyFont="1"/>
    <xf numFmtId="0" fontId="15" fillId="8" borderId="1" xfId="0" applyFont="1" applyFill="1" applyBorder="1" applyAlignment="1">
      <alignment vertical="center" wrapText="1"/>
    </xf>
    <xf numFmtId="168" fontId="15" fillId="8" borderId="0" xfId="9" applyNumberFormat="1" applyFont="1" applyFill="1" applyBorder="1" applyAlignment="1">
      <alignment vertical="center" wrapText="1"/>
    </xf>
    <xf numFmtId="0" fontId="15" fillId="8" borderId="3" xfId="0" applyFont="1" applyFill="1" applyBorder="1" applyAlignment="1">
      <alignment vertical="center" wrapText="1"/>
    </xf>
    <xf numFmtId="0" fontId="15" fillId="8" borderId="4" xfId="0" applyFont="1" applyFill="1" applyBorder="1" applyAlignment="1">
      <alignment vertical="center" wrapText="1"/>
    </xf>
    <xf numFmtId="168" fontId="15" fillId="8" borderId="4" xfId="9" applyNumberFormat="1" applyFont="1" applyFill="1" applyBorder="1" applyAlignment="1">
      <alignment vertical="center" wrapText="1"/>
    </xf>
    <xf numFmtId="168" fontId="11" fillId="2" borderId="1" xfId="9" applyNumberFormat="1" applyFont="1" applyFill="1" applyBorder="1"/>
    <xf numFmtId="49" fontId="10" fillId="0" borderId="1" xfId="8" applyFill="1" applyBorder="1" applyAlignment="1">
      <alignment horizontal="center" vertical="center" wrapText="1"/>
    </xf>
    <xf numFmtId="49" fontId="10" fillId="0" borderId="7" xfId="8" applyFill="1" applyBorder="1" applyAlignment="1">
      <alignment horizontal="center" vertical="center" wrapText="1"/>
    </xf>
    <xf numFmtId="0" fontId="4" fillId="0" borderId="1" xfId="4"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vertical="center" wrapText="1"/>
    </xf>
    <xf numFmtId="0" fontId="15" fillId="8" borderId="0" xfId="0" applyFont="1" applyFill="1" applyAlignment="1">
      <alignment horizontal="center" vertical="center" wrapText="1"/>
    </xf>
    <xf numFmtId="168" fontId="2" fillId="8" borderId="7" xfId="9" applyNumberFormat="1" applyFont="1" applyFill="1" applyBorder="1" applyAlignment="1">
      <alignment horizontal="center" vertical="center"/>
    </xf>
    <xf numFmtId="10" fontId="17" fillId="8" borderId="1" xfId="0" applyNumberFormat="1" applyFont="1" applyFill="1" applyBorder="1" applyAlignment="1">
      <alignment horizontal="center" vertical="center"/>
    </xf>
    <xf numFmtId="168" fontId="2" fillId="8" borderId="1" xfId="9" applyNumberFormat="1" applyFont="1" applyFill="1" applyBorder="1" applyAlignment="1">
      <alignment horizontal="center" vertical="center"/>
    </xf>
    <xf numFmtId="168" fontId="2" fillId="0" borderId="0" xfId="9" applyNumberFormat="1" applyFont="1" applyFill="1" applyBorder="1" applyAlignment="1">
      <alignment vertical="center"/>
    </xf>
    <xf numFmtId="168" fontId="2" fillId="2" borderId="1" xfId="9" applyNumberFormat="1" applyFont="1" applyFill="1" applyBorder="1" applyAlignment="1">
      <alignment vertical="center"/>
    </xf>
    <xf numFmtId="10" fontId="15" fillId="8" borderId="1" xfId="0" applyNumberFormat="1" applyFont="1" applyFill="1" applyBorder="1" applyAlignment="1">
      <alignment horizontal="center" vertical="center" wrapText="1"/>
    </xf>
    <xf numFmtId="0" fontId="5" fillId="2" borderId="3" xfId="4" applyFont="1" applyFill="1" applyBorder="1" applyAlignment="1">
      <alignment horizontal="center" vertical="center" wrapText="1"/>
    </xf>
    <xf numFmtId="0" fontId="5" fillId="2" borderId="4" xfId="4" applyFont="1" applyFill="1" applyBorder="1" applyAlignment="1">
      <alignment horizontal="center" vertical="center" wrapText="1"/>
    </xf>
    <xf numFmtId="0" fontId="5" fillId="2" borderId="2" xfId="4" applyFont="1" applyFill="1" applyBorder="1" applyAlignment="1">
      <alignment horizontal="center" vertical="center" wrapText="1"/>
    </xf>
    <xf numFmtId="49" fontId="4" fillId="3" borderId="1" xfId="4" applyNumberFormat="1" applyFont="1" applyFill="1" applyBorder="1" applyAlignment="1">
      <alignment horizontal="center" vertical="center"/>
    </xf>
    <xf numFmtId="0" fontId="3" fillId="3" borderId="1" xfId="4" applyFont="1" applyFill="1" applyBorder="1" applyAlignment="1">
      <alignment horizontal="center" vertical="center" wrapText="1"/>
    </xf>
    <xf numFmtId="0" fontId="5" fillId="0" borderId="0" xfId="0" applyFont="1" applyAlignment="1">
      <alignment horizontal="center" vertical="center" wrapText="1"/>
    </xf>
    <xf numFmtId="167" fontId="3" fillId="3" borderId="1" xfId="1" applyNumberFormat="1" applyFont="1" applyFill="1" applyBorder="1" applyAlignment="1">
      <alignment horizontal="center" vertical="center"/>
    </xf>
    <xf numFmtId="166" fontId="3" fillId="3" borderId="1" xfId="3" applyNumberFormat="1" applyFont="1" applyFill="1" applyBorder="1" applyAlignment="1">
      <alignment horizontal="center" vertical="center" wrapText="1"/>
    </xf>
    <xf numFmtId="167" fontId="3" fillId="3" borderId="1" xfId="3" applyNumberFormat="1" applyFont="1" applyFill="1" applyBorder="1" applyAlignment="1">
      <alignment horizontal="center" vertical="center" wrapText="1"/>
    </xf>
    <xf numFmtId="41" fontId="3" fillId="3" borderId="1" xfId="1" applyFont="1" applyFill="1" applyBorder="1" applyAlignment="1">
      <alignment horizontal="center" vertical="center" wrapText="1"/>
    </xf>
    <xf numFmtId="165" fontId="3" fillId="3" borderId="1" xfId="3" applyNumberFormat="1" applyFont="1" applyFill="1" applyBorder="1" applyAlignment="1">
      <alignment horizontal="center" vertical="center" wrapText="1"/>
    </xf>
    <xf numFmtId="0" fontId="3" fillId="3" borderId="1" xfId="4" applyFont="1" applyFill="1" applyBorder="1" applyAlignment="1">
      <alignment horizontal="center"/>
    </xf>
    <xf numFmtId="0" fontId="3" fillId="3" borderId="5" xfId="4" applyFont="1" applyFill="1" applyBorder="1" applyAlignment="1">
      <alignment horizontal="center" vertical="center" wrapText="1"/>
    </xf>
    <xf numFmtId="0" fontId="3" fillId="3" borderId="6" xfId="4" applyFont="1" applyFill="1" applyBorder="1" applyAlignment="1">
      <alignment horizontal="center" vertical="center" wrapText="1"/>
    </xf>
    <xf numFmtId="0" fontId="3" fillId="3" borderId="7" xfId="4" applyFont="1" applyFill="1" applyBorder="1" applyAlignment="1">
      <alignment horizontal="center" vertical="center" wrapText="1"/>
    </xf>
    <xf numFmtId="168" fontId="2" fillId="0" borderId="5" xfId="9" applyNumberFormat="1" applyFont="1" applyFill="1" applyBorder="1" applyAlignment="1">
      <alignment horizontal="center" vertical="center"/>
    </xf>
    <xf numFmtId="168" fontId="2" fillId="0" borderId="7" xfId="9" applyNumberFormat="1" applyFont="1" applyFill="1" applyBorder="1" applyAlignment="1">
      <alignment horizontal="center" vertical="center"/>
    </xf>
    <xf numFmtId="168" fontId="3" fillId="3" borderId="10" xfId="9" applyNumberFormat="1" applyFont="1" applyFill="1" applyBorder="1" applyAlignment="1">
      <alignment horizontal="center" vertical="center" wrapText="1"/>
    </xf>
    <xf numFmtId="168" fontId="3" fillId="3" borderId="11" xfId="9" applyNumberFormat="1" applyFont="1" applyFill="1" applyBorder="1" applyAlignment="1">
      <alignment horizontal="center" vertical="center" wrapText="1"/>
    </xf>
    <xf numFmtId="168" fontId="3" fillId="3" borderId="1" xfId="9" applyNumberFormat="1" applyFont="1" applyFill="1" applyBorder="1" applyAlignment="1">
      <alignment horizontal="center" vertical="center" wrapText="1"/>
    </xf>
    <xf numFmtId="9" fontId="0" fillId="0" borderId="5" xfId="7" applyFont="1" applyFill="1" applyBorder="1" applyAlignment="1">
      <alignment horizontal="center" vertical="center" wrapText="1"/>
    </xf>
    <xf numFmtId="9" fontId="0" fillId="0" borderId="7" xfId="7" applyFont="1" applyFill="1" applyBorder="1" applyAlignment="1">
      <alignment horizontal="center" vertical="center" wrapText="1"/>
    </xf>
    <xf numFmtId="9" fontId="0" fillId="0" borderId="1" xfId="7" applyFont="1" applyFill="1" applyBorder="1" applyAlignment="1">
      <alignment horizontal="center" vertical="center" wrapText="1"/>
    </xf>
    <xf numFmtId="49" fontId="4" fillId="3" borderId="1" xfId="4" applyNumberFormat="1" applyFont="1" applyFill="1" applyBorder="1" applyAlignment="1">
      <alignment horizontal="center" vertical="center" wrapText="1"/>
    </xf>
    <xf numFmtId="165" fontId="2" fillId="0" borderId="5" xfId="1" applyNumberFormat="1" applyFont="1" applyFill="1" applyBorder="1" applyAlignment="1">
      <alignment horizontal="center" vertical="center" wrapText="1"/>
    </xf>
    <xf numFmtId="165" fontId="2" fillId="0" borderId="7" xfId="1" applyNumberFormat="1" applyFont="1" applyFill="1" applyBorder="1" applyAlignment="1">
      <alignment horizontal="center" vertical="center" wrapText="1"/>
    </xf>
    <xf numFmtId="49" fontId="10" fillId="0" borderId="5" xfId="8" applyFill="1" applyBorder="1" applyAlignment="1">
      <alignment horizontal="center" vertical="center" wrapText="1"/>
    </xf>
    <xf numFmtId="49" fontId="10" fillId="0" borderId="7" xfId="8" applyFill="1" applyBorder="1" applyAlignment="1">
      <alignment horizontal="center" vertical="center" wrapText="1"/>
    </xf>
    <xf numFmtId="0" fontId="1" fillId="0" borderId="5" xfId="0" applyFont="1" applyBorder="1" applyAlignment="1">
      <alignment horizontal="center" vertical="center" wrapText="1"/>
    </xf>
    <xf numFmtId="0" fontId="0" fillId="0" borderId="7" xfId="0" applyBorder="1" applyAlignment="1">
      <alignment horizontal="center" vertical="center" wrapText="1"/>
    </xf>
    <xf numFmtId="0" fontId="15" fillId="8" borderId="3"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15" fillId="8" borderId="0" xfId="0" applyFont="1" applyFill="1" applyAlignment="1">
      <alignment horizontal="center" vertical="center" wrapText="1"/>
    </xf>
    <xf numFmtId="0" fontId="1" fillId="0" borderId="7" xfId="0" applyFont="1" applyBorder="1" applyAlignment="1">
      <alignment horizontal="center" vertical="center" wrapText="1"/>
    </xf>
    <xf numFmtId="9" fontId="0" fillId="0" borderId="5" xfId="7" applyFont="1" applyFill="1" applyBorder="1" applyAlignment="1">
      <alignment horizontal="center" vertical="center"/>
    </xf>
    <xf numFmtId="9" fontId="0" fillId="0" borderId="7" xfId="7" applyFont="1" applyFill="1" applyBorder="1" applyAlignment="1">
      <alignment horizontal="center" vertical="center"/>
    </xf>
    <xf numFmtId="168" fontId="0" fillId="0" borderId="5" xfId="9" applyNumberFormat="1" applyFont="1" applyFill="1" applyBorder="1" applyAlignment="1">
      <alignment horizontal="center" vertical="center"/>
    </xf>
    <xf numFmtId="168" fontId="0" fillId="0" borderId="7" xfId="9" applyNumberFormat="1" applyFont="1" applyFill="1" applyBorder="1" applyAlignment="1">
      <alignment horizontal="center" vertical="center"/>
    </xf>
    <xf numFmtId="0" fontId="1" fillId="0" borderId="1"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pplyAlignment="1">
      <alignment horizontal="center" vertical="center" wrapText="1"/>
    </xf>
    <xf numFmtId="168" fontId="2" fillId="0" borderId="1" xfId="9" applyNumberFormat="1" applyFont="1" applyFill="1" applyBorder="1" applyAlignment="1">
      <alignment horizontal="center" vertical="center"/>
    </xf>
    <xf numFmtId="0" fontId="14" fillId="0" borderId="5" xfId="0" applyFont="1" applyBorder="1" applyAlignment="1">
      <alignment horizontal="left" vertical="center" wrapText="1"/>
    </xf>
    <xf numFmtId="0" fontId="14" fillId="0" borderId="7" xfId="0" applyFont="1" applyBorder="1" applyAlignment="1">
      <alignment horizontal="left" vertical="center" wrapText="1"/>
    </xf>
    <xf numFmtId="0" fontId="0" fillId="0" borderId="5" xfId="0" applyBorder="1" applyAlignment="1">
      <alignment horizontal="center" vertical="center" wrapText="1"/>
    </xf>
    <xf numFmtId="9" fontId="0" fillId="0" borderId="1" xfId="7" applyFont="1" applyFill="1" applyBorder="1" applyAlignment="1">
      <alignment horizontal="center" vertical="center"/>
    </xf>
    <xf numFmtId="168" fontId="0" fillId="0" borderId="1" xfId="9" applyNumberFormat="1" applyFont="1" applyFill="1" applyBorder="1" applyAlignment="1">
      <alignment horizontal="center" vertical="center"/>
    </xf>
    <xf numFmtId="0" fontId="14" fillId="0" borderId="1" xfId="0" applyFont="1" applyBorder="1" applyAlignment="1">
      <alignment horizontal="left" vertical="center" wrapText="1"/>
    </xf>
    <xf numFmtId="0" fontId="13" fillId="0" borderId="5" xfId="0" applyFont="1" applyBorder="1" applyAlignment="1">
      <alignment horizontal="left" vertical="center" wrapText="1"/>
    </xf>
    <xf numFmtId="0" fontId="13" fillId="0" borderId="7"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168" fontId="0" fillId="0" borderId="5" xfId="9" applyNumberFormat="1" applyFont="1" applyBorder="1" applyAlignment="1">
      <alignment horizontal="center" vertical="center" wrapText="1"/>
    </xf>
    <xf numFmtId="168" fontId="0" fillId="0" borderId="7" xfId="9" applyNumberFormat="1" applyFont="1" applyBorder="1" applyAlignment="1">
      <alignment horizontal="center" vertical="center" wrapText="1"/>
    </xf>
    <xf numFmtId="168" fontId="3" fillId="3" borderId="2" xfId="9" applyNumberFormat="1"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cellXfs>
  <cellStyles count="10">
    <cellStyle name="BodyStyle" xfId="8" xr:uid="{33470501-31E4-4D59-A42A-BCADE6A741A3}"/>
    <cellStyle name="Millares [0]" xfId="1" builtinId="6"/>
    <cellStyle name="Millares 2" xfId="3" xr:uid="{00000000-0005-0000-0000-000022000000}"/>
    <cellStyle name="Moneda" xfId="9" builtinId="4"/>
    <cellStyle name="Normal" xfId="0" builtinId="0"/>
    <cellStyle name="Normal 2" xfId="4" xr:uid="{00000000-0005-0000-0000-000032000000}"/>
    <cellStyle name="Normal 2 2" xfId="2" xr:uid="{00000000-0005-0000-0000-000017000000}"/>
    <cellStyle name="Normal 4" xfId="6" xr:uid="{00000000-0005-0000-0000-000035000000}"/>
    <cellStyle name="Normal 62" xfId="5" xr:uid="{00000000-0005-0000-0000-000034000000}"/>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191"/>
  <sheetViews>
    <sheetView showGridLines="0" topLeftCell="A76" zoomScale="98" zoomScaleNormal="98" workbookViewId="0">
      <selection activeCell="A86" sqref="A86"/>
    </sheetView>
  </sheetViews>
  <sheetFormatPr baseColWidth="10" defaultColWidth="11" defaultRowHeight="13.5" customHeight="1"/>
  <cols>
    <col min="1" max="1" width="4.85546875" bestFit="1" customWidth="1"/>
    <col min="2" max="2" width="33.42578125" customWidth="1"/>
    <col min="3" max="3" width="52.85546875" customWidth="1"/>
    <col min="4" max="5" width="11" customWidth="1"/>
    <col min="6" max="6" width="18.85546875" customWidth="1"/>
    <col min="7" max="7" width="6.7109375" customWidth="1"/>
    <col min="8" max="8" width="7" style="13" customWidth="1"/>
    <col min="9" max="9" width="24.140625" customWidth="1"/>
    <col min="10" max="10" width="20.42578125" customWidth="1"/>
    <col min="11" max="11" width="16.85546875" customWidth="1"/>
    <col min="12" max="12" width="20.7109375" customWidth="1"/>
  </cols>
  <sheetData>
    <row r="1" spans="1:12" ht="54" customHeight="1">
      <c r="A1" s="99" t="s">
        <v>0</v>
      </c>
      <c r="B1" s="99"/>
      <c r="C1" s="99"/>
      <c r="D1" s="99"/>
      <c r="E1" s="99"/>
      <c r="F1" s="99"/>
      <c r="G1" s="99"/>
      <c r="H1" s="99"/>
      <c r="I1" s="99"/>
      <c r="J1" s="99"/>
      <c r="K1" s="99"/>
      <c r="L1" s="99"/>
    </row>
    <row r="2" spans="1:12" ht="15">
      <c r="A2" s="98" t="s">
        <v>1</v>
      </c>
      <c r="B2" s="106" t="s">
        <v>2</v>
      </c>
      <c r="C2" s="98" t="s">
        <v>3</v>
      </c>
      <c r="D2" s="105" t="s">
        <v>4</v>
      </c>
      <c r="E2" s="105"/>
      <c r="F2" s="105"/>
      <c r="G2" s="26"/>
      <c r="H2" s="100" t="s">
        <v>5</v>
      </c>
      <c r="I2" s="100"/>
      <c r="J2" s="100"/>
      <c r="K2" s="100"/>
      <c r="L2" s="25" t="s">
        <v>6</v>
      </c>
    </row>
    <row r="3" spans="1:12" ht="25.5">
      <c r="A3" s="98"/>
      <c r="B3" s="107"/>
      <c r="C3" s="98"/>
      <c r="D3" s="101" t="s">
        <v>7</v>
      </c>
      <c r="E3" s="98" t="s">
        <v>8</v>
      </c>
      <c r="F3" s="104" t="s">
        <v>9</v>
      </c>
      <c r="G3" s="27"/>
      <c r="H3" s="102" t="s">
        <v>10</v>
      </c>
      <c r="I3" s="28" t="s">
        <v>11</v>
      </c>
      <c r="J3" s="28" t="s">
        <v>12</v>
      </c>
      <c r="K3" s="103" t="s">
        <v>13</v>
      </c>
      <c r="L3" s="97" t="s">
        <v>14</v>
      </c>
    </row>
    <row r="4" spans="1:12" ht="15">
      <c r="A4" s="98"/>
      <c r="B4" s="108"/>
      <c r="C4" s="98"/>
      <c r="D4" s="101"/>
      <c r="E4" s="98"/>
      <c r="F4" s="104"/>
      <c r="G4" s="27"/>
      <c r="H4" s="102"/>
      <c r="I4" s="28" t="s">
        <v>15</v>
      </c>
      <c r="J4" s="28" t="s">
        <v>16</v>
      </c>
      <c r="K4" s="103"/>
      <c r="L4" s="97"/>
    </row>
    <row r="5" spans="1:12" ht="60" hidden="1" customHeight="1">
      <c r="A5" s="4">
        <v>1</v>
      </c>
      <c r="B5" s="4" t="s">
        <v>17</v>
      </c>
      <c r="C5" s="86" t="s">
        <v>18</v>
      </c>
      <c r="D5" s="4" t="s">
        <v>19</v>
      </c>
      <c r="E5" s="4">
        <v>1</v>
      </c>
      <c r="F5" s="2">
        <f>K5</f>
        <v>1210000</v>
      </c>
      <c r="G5" s="14"/>
      <c r="H5" s="5">
        <v>0.19</v>
      </c>
      <c r="I5" s="1">
        <v>1100000</v>
      </c>
      <c r="J5" s="1">
        <v>1320000</v>
      </c>
      <c r="K5" s="1">
        <f>AVERAGE(I5:J5)</f>
        <v>1210000</v>
      </c>
      <c r="L5" s="6">
        <v>78181507</v>
      </c>
    </row>
    <row r="6" spans="1:12" s="36" customFormat="1" ht="15" hidden="1">
      <c r="A6" s="29">
        <v>2</v>
      </c>
      <c r="B6" s="29" t="s">
        <v>17</v>
      </c>
      <c r="C6" s="30" t="s">
        <v>20</v>
      </c>
      <c r="D6" s="29" t="s">
        <v>21</v>
      </c>
      <c r="E6" s="29">
        <v>1</v>
      </c>
      <c r="F6" s="31">
        <f t="shared" ref="F6:F69" si="0">K6</f>
        <v>66000</v>
      </c>
      <c r="G6" s="32"/>
      <c r="H6" s="33">
        <v>0.19</v>
      </c>
      <c r="I6" s="34">
        <v>60000</v>
      </c>
      <c r="J6" s="34">
        <v>72000</v>
      </c>
      <c r="K6" s="34">
        <f t="shared" ref="K6:K69" si="1">AVERAGE(I6:J6)</f>
        <v>66000</v>
      </c>
      <c r="L6" s="35">
        <v>78181507</v>
      </c>
    </row>
    <row r="7" spans="1:12" s="36" customFormat="1" ht="15" hidden="1">
      <c r="A7" s="29">
        <v>3</v>
      </c>
      <c r="B7" s="29" t="s">
        <v>17</v>
      </c>
      <c r="C7" s="30" t="s">
        <v>22</v>
      </c>
      <c r="D7" s="29" t="s">
        <v>21</v>
      </c>
      <c r="E7" s="29">
        <v>1</v>
      </c>
      <c r="F7" s="31">
        <f t="shared" si="0"/>
        <v>143000</v>
      </c>
      <c r="G7" s="32"/>
      <c r="H7" s="33">
        <v>0.19</v>
      </c>
      <c r="I7" s="34">
        <v>130000</v>
      </c>
      <c r="J7" s="34">
        <v>156000</v>
      </c>
      <c r="K7" s="34">
        <f t="shared" si="1"/>
        <v>143000</v>
      </c>
      <c r="L7" s="35">
        <v>78181507</v>
      </c>
    </row>
    <row r="8" spans="1:12" ht="30" hidden="1">
      <c r="A8" s="4">
        <v>4</v>
      </c>
      <c r="B8" s="4" t="s">
        <v>17</v>
      </c>
      <c r="C8" s="8" t="s">
        <v>23</v>
      </c>
      <c r="D8" s="4" t="s">
        <v>24</v>
      </c>
      <c r="E8" s="4">
        <v>1</v>
      </c>
      <c r="F8" s="2">
        <f t="shared" si="0"/>
        <v>506000</v>
      </c>
      <c r="G8" s="14"/>
      <c r="H8" s="5">
        <v>0.19</v>
      </c>
      <c r="I8" s="1">
        <v>460000</v>
      </c>
      <c r="J8" s="1">
        <v>552000</v>
      </c>
      <c r="K8" s="1">
        <f t="shared" si="1"/>
        <v>506000</v>
      </c>
      <c r="L8" s="6">
        <v>78181507</v>
      </c>
    </row>
    <row r="9" spans="1:12" ht="15" hidden="1">
      <c r="A9" s="4">
        <v>5</v>
      </c>
      <c r="B9" s="4" t="s">
        <v>17</v>
      </c>
      <c r="C9" s="8" t="s">
        <v>25</v>
      </c>
      <c r="D9" s="4" t="s">
        <v>24</v>
      </c>
      <c r="E9" s="4">
        <v>1</v>
      </c>
      <c r="F9" s="2">
        <f t="shared" si="0"/>
        <v>407000</v>
      </c>
      <c r="G9" s="14"/>
      <c r="H9" s="5">
        <v>0.19</v>
      </c>
      <c r="I9" s="1">
        <v>370000</v>
      </c>
      <c r="J9" s="1">
        <v>444000</v>
      </c>
      <c r="K9" s="1">
        <f t="shared" si="1"/>
        <v>407000</v>
      </c>
      <c r="L9" s="6">
        <v>78181507</v>
      </c>
    </row>
    <row r="10" spans="1:12" ht="15" hidden="1">
      <c r="A10" s="4">
        <v>6</v>
      </c>
      <c r="B10" s="4" t="s">
        <v>17</v>
      </c>
      <c r="C10" s="8" t="s">
        <v>26</v>
      </c>
      <c r="D10" s="4" t="s">
        <v>19</v>
      </c>
      <c r="E10" s="4">
        <v>1</v>
      </c>
      <c r="F10" s="2">
        <f t="shared" si="0"/>
        <v>198000</v>
      </c>
      <c r="G10" s="14"/>
      <c r="H10" s="5">
        <v>0.19</v>
      </c>
      <c r="I10" s="1">
        <v>180000</v>
      </c>
      <c r="J10" s="1">
        <v>216000</v>
      </c>
      <c r="K10" s="1">
        <f t="shared" si="1"/>
        <v>198000</v>
      </c>
      <c r="L10" s="6">
        <v>78181507</v>
      </c>
    </row>
    <row r="11" spans="1:12" ht="30" hidden="1">
      <c r="A11" s="4">
        <v>7</v>
      </c>
      <c r="B11" s="4" t="s">
        <v>17</v>
      </c>
      <c r="C11" s="8" t="s">
        <v>27</v>
      </c>
      <c r="D11" s="4" t="s">
        <v>24</v>
      </c>
      <c r="E11" s="4">
        <v>1</v>
      </c>
      <c r="F11" s="2">
        <f t="shared" si="0"/>
        <v>275000</v>
      </c>
      <c r="G11" s="14"/>
      <c r="H11" s="5">
        <v>0.19</v>
      </c>
      <c r="I11" s="1">
        <v>250000</v>
      </c>
      <c r="J11" s="1">
        <v>300000</v>
      </c>
      <c r="K11" s="1">
        <f t="shared" si="1"/>
        <v>275000</v>
      </c>
      <c r="L11" s="6">
        <v>78181507</v>
      </c>
    </row>
    <row r="12" spans="1:12" ht="15" hidden="1">
      <c r="A12" s="4">
        <v>8</v>
      </c>
      <c r="B12" s="4" t="s">
        <v>17</v>
      </c>
      <c r="C12" s="8" t="s">
        <v>28</v>
      </c>
      <c r="D12" s="4" t="s">
        <v>21</v>
      </c>
      <c r="E12" s="4">
        <v>1</v>
      </c>
      <c r="F12" s="2">
        <f t="shared" si="0"/>
        <v>330000</v>
      </c>
      <c r="G12" s="14"/>
      <c r="H12" s="5">
        <v>0.19</v>
      </c>
      <c r="I12" s="1">
        <v>300000</v>
      </c>
      <c r="J12" s="1">
        <v>360000</v>
      </c>
      <c r="K12" s="1">
        <f t="shared" si="1"/>
        <v>330000</v>
      </c>
      <c r="L12" s="6">
        <v>78181507</v>
      </c>
    </row>
    <row r="13" spans="1:12" s="36" customFormat="1" ht="15" hidden="1">
      <c r="A13" s="29">
        <v>9</v>
      </c>
      <c r="B13" s="29" t="s">
        <v>17</v>
      </c>
      <c r="C13" s="30" t="s">
        <v>29</v>
      </c>
      <c r="D13" s="29" t="s">
        <v>21</v>
      </c>
      <c r="E13" s="29">
        <v>1</v>
      </c>
      <c r="F13" s="31">
        <f t="shared" si="0"/>
        <v>82500</v>
      </c>
      <c r="G13" s="32"/>
      <c r="H13" s="33">
        <v>0.19</v>
      </c>
      <c r="I13" s="34">
        <v>75000</v>
      </c>
      <c r="J13" s="34">
        <v>90000</v>
      </c>
      <c r="K13" s="34">
        <f t="shared" si="1"/>
        <v>82500</v>
      </c>
      <c r="L13" s="35">
        <v>78181507</v>
      </c>
    </row>
    <row r="14" spans="1:12" ht="60" hidden="1">
      <c r="A14" s="4">
        <v>10</v>
      </c>
      <c r="B14" s="4" t="s">
        <v>17</v>
      </c>
      <c r="C14" s="8" t="s">
        <v>30</v>
      </c>
      <c r="D14" s="4" t="s">
        <v>19</v>
      </c>
      <c r="E14" s="4">
        <v>1</v>
      </c>
      <c r="F14" s="2">
        <f t="shared" si="0"/>
        <v>517000</v>
      </c>
      <c r="G14" s="14"/>
      <c r="H14" s="5">
        <v>0.19</v>
      </c>
      <c r="I14" s="1">
        <v>470000</v>
      </c>
      <c r="J14" s="1">
        <v>564000</v>
      </c>
      <c r="K14" s="1">
        <f t="shared" si="1"/>
        <v>517000</v>
      </c>
      <c r="L14" s="6">
        <v>78181507</v>
      </c>
    </row>
    <row r="15" spans="1:12" s="45" customFormat="1" ht="105" hidden="1">
      <c r="A15" s="38">
        <v>11</v>
      </c>
      <c r="B15" s="38" t="s">
        <v>17</v>
      </c>
      <c r="C15" s="39" t="s">
        <v>31</v>
      </c>
      <c r="D15" s="38" t="s">
        <v>32</v>
      </c>
      <c r="E15" s="38">
        <v>1</v>
      </c>
      <c r="F15" s="40">
        <f t="shared" si="0"/>
        <v>495000</v>
      </c>
      <c r="G15" s="41"/>
      <c r="H15" s="42">
        <v>0.19</v>
      </c>
      <c r="I15" s="43">
        <v>450000</v>
      </c>
      <c r="J15" s="43">
        <v>540000</v>
      </c>
      <c r="K15" s="43">
        <f t="shared" si="1"/>
        <v>495000</v>
      </c>
      <c r="L15" s="44">
        <v>78181507</v>
      </c>
    </row>
    <row r="16" spans="1:12" s="45" customFormat="1" ht="30" hidden="1">
      <c r="A16" s="38">
        <v>12</v>
      </c>
      <c r="B16" s="38" t="s">
        <v>17</v>
      </c>
      <c r="C16" s="39" t="s">
        <v>33</v>
      </c>
      <c r="D16" s="38" t="s">
        <v>19</v>
      </c>
      <c r="E16" s="38">
        <v>1</v>
      </c>
      <c r="F16" s="40">
        <f t="shared" si="0"/>
        <v>242000</v>
      </c>
      <c r="G16" s="41"/>
      <c r="H16" s="42">
        <v>0.19</v>
      </c>
      <c r="I16" s="43">
        <v>220000</v>
      </c>
      <c r="J16" s="43">
        <v>264000</v>
      </c>
      <c r="K16" s="43">
        <f t="shared" si="1"/>
        <v>242000</v>
      </c>
      <c r="L16" s="44">
        <v>78181507</v>
      </c>
    </row>
    <row r="17" spans="1:12" s="36" customFormat="1" ht="45">
      <c r="A17" s="29">
        <v>13</v>
      </c>
      <c r="B17" s="29" t="s">
        <v>17</v>
      </c>
      <c r="C17" s="30" t="s">
        <v>34</v>
      </c>
      <c r="D17" s="29" t="s">
        <v>24</v>
      </c>
      <c r="E17" s="29">
        <v>1</v>
      </c>
      <c r="F17" s="31">
        <f t="shared" si="0"/>
        <v>2640000</v>
      </c>
      <c r="G17" s="32"/>
      <c r="H17" s="33">
        <v>0.19</v>
      </c>
      <c r="I17" s="34">
        <v>2400000</v>
      </c>
      <c r="J17" s="34">
        <v>2880000</v>
      </c>
      <c r="K17" s="34">
        <f t="shared" si="1"/>
        <v>2640000</v>
      </c>
      <c r="L17" s="35">
        <v>78181507</v>
      </c>
    </row>
    <row r="18" spans="1:12" ht="30" hidden="1">
      <c r="A18" s="4">
        <v>14</v>
      </c>
      <c r="B18" s="4" t="s">
        <v>17</v>
      </c>
      <c r="C18" s="8" t="s">
        <v>35</v>
      </c>
      <c r="D18" s="4" t="s">
        <v>24</v>
      </c>
      <c r="E18" s="4">
        <v>1</v>
      </c>
      <c r="F18" s="2">
        <f t="shared" si="0"/>
        <v>495000</v>
      </c>
      <c r="G18" s="14"/>
      <c r="H18" s="5">
        <v>0.19</v>
      </c>
      <c r="I18" s="1">
        <v>450000</v>
      </c>
      <c r="J18" s="1">
        <v>540000</v>
      </c>
      <c r="K18" s="1">
        <f t="shared" si="1"/>
        <v>495000</v>
      </c>
      <c r="L18" s="6">
        <v>78181507</v>
      </c>
    </row>
    <row r="19" spans="1:12" s="45" customFormat="1" ht="15" hidden="1">
      <c r="A19" s="38">
        <v>15</v>
      </c>
      <c r="B19" s="38" t="s">
        <v>17</v>
      </c>
      <c r="C19" s="39" t="s">
        <v>36</v>
      </c>
      <c r="D19" s="38" t="s">
        <v>24</v>
      </c>
      <c r="E19" s="38">
        <v>1</v>
      </c>
      <c r="F19" s="40">
        <f t="shared" si="0"/>
        <v>302500</v>
      </c>
      <c r="G19" s="41"/>
      <c r="H19" s="42">
        <v>0.19</v>
      </c>
      <c r="I19" s="43">
        <v>275000</v>
      </c>
      <c r="J19" s="43">
        <v>330000</v>
      </c>
      <c r="K19" s="43">
        <f t="shared" si="1"/>
        <v>302500</v>
      </c>
      <c r="L19" s="44">
        <v>78181507</v>
      </c>
    </row>
    <row r="20" spans="1:12" s="45" customFormat="1" ht="15" hidden="1">
      <c r="A20" s="38">
        <v>16</v>
      </c>
      <c r="B20" s="38" t="s">
        <v>17</v>
      </c>
      <c r="C20" s="39" t="s">
        <v>37</v>
      </c>
      <c r="D20" s="38" t="s">
        <v>24</v>
      </c>
      <c r="E20" s="38">
        <v>1</v>
      </c>
      <c r="F20" s="40">
        <f t="shared" si="0"/>
        <v>319000</v>
      </c>
      <c r="G20" s="41"/>
      <c r="H20" s="42">
        <v>0.19</v>
      </c>
      <c r="I20" s="43">
        <v>290000</v>
      </c>
      <c r="J20" s="43">
        <v>348000</v>
      </c>
      <c r="K20" s="43">
        <f t="shared" si="1"/>
        <v>319000</v>
      </c>
      <c r="L20" s="44">
        <v>78181507</v>
      </c>
    </row>
    <row r="21" spans="1:12" ht="45" hidden="1">
      <c r="A21" s="4">
        <v>17</v>
      </c>
      <c r="B21" s="4" t="s">
        <v>17</v>
      </c>
      <c r="C21" s="8" t="s">
        <v>38</v>
      </c>
      <c r="D21" s="4" t="s">
        <v>19</v>
      </c>
      <c r="E21" s="4">
        <v>1</v>
      </c>
      <c r="F21" s="2">
        <f t="shared" si="0"/>
        <v>495000</v>
      </c>
      <c r="G21" s="14"/>
      <c r="H21" s="5">
        <v>0.19</v>
      </c>
      <c r="I21" s="1">
        <v>450000</v>
      </c>
      <c r="J21" s="1">
        <v>540000</v>
      </c>
      <c r="K21" s="1">
        <f t="shared" si="1"/>
        <v>495000</v>
      </c>
      <c r="L21" s="6">
        <v>78181507</v>
      </c>
    </row>
    <row r="22" spans="1:12" ht="60" hidden="1">
      <c r="A22" s="4">
        <v>18</v>
      </c>
      <c r="B22" s="4" t="s">
        <v>17</v>
      </c>
      <c r="C22" s="8" t="s">
        <v>39</v>
      </c>
      <c r="D22" s="4" t="s">
        <v>32</v>
      </c>
      <c r="E22" s="4">
        <v>1</v>
      </c>
      <c r="F22" s="2">
        <f t="shared" si="0"/>
        <v>693000</v>
      </c>
      <c r="G22" s="14"/>
      <c r="H22" s="5">
        <v>0.19</v>
      </c>
      <c r="I22" s="1">
        <v>630000</v>
      </c>
      <c r="J22" s="1">
        <v>756000</v>
      </c>
      <c r="K22" s="1">
        <f t="shared" si="1"/>
        <v>693000</v>
      </c>
      <c r="L22" s="6">
        <v>78181507</v>
      </c>
    </row>
    <row r="23" spans="1:12" ht="30" hidden="1">
      <c r="A23" s="4">
        <v>19</v>
      </c>
      <c r="B23" s="4" t="s">
        <v>17</v>
      </c>
      <c r="C23" s="8" t="s">
        <v>40</v>
      </c>
      <c r="D23" s="4" t="s">
        <v>41</v>
      </c>
      <c r="E23" s="4">
        <v>1</v>
      </c>
      <c r="F23" s="2">
        <f t="shared" si="0"/>
        <v>253000</v>
      </c>
      <c r="G23" s="14"/>
      <c r="H23" s="5">
        <v>0.19</v>
      </c>
      <c r="I23" s="1">
        <v>230000</v>
      </c>
      <c r="J23" s="1">
        <v>276000</v>
      </c>
      <c r="K23" s="1">
        <f t="shared" si="1"/>
        <v>253000</v>
      </c>
      <c r="L23" s="6">
        <v>78181507</v>
      </c>
    </row>
    <row r="24" spans="1:12" ht="30" hidden="1">
      <c r="A24" s="4">
        <v>20</v>
      </c>
      <c r="B24" s="4" t="s">
        <v>17</v>
      </c>
      <c r="C24" s="8" t="s">
        <v>42</v>
      </c>
      <c r="D24" s="4" t="s">
        <v>41</v>
      </c>
      <c r="E24" s="4">
        <v>1</v>
      </c>
      <c r="F24" s="2">
        <f t="shared" si="0"/>
        <v>253000</v>
      </c>
      <c r="G24" s="14"/>
      <c r="H24" s="5">
        <v>0.19</v>
      </c>
      <c r="I24" s="1">
        <v>230000</v>
      </c>
      <c r="J24" s="1">
        <v>276000</v>
      </c>
      <c r="K24" s="1">
        <f t="shared" si="1"/>
        <v>253000</v>
      </c>
      <c r="L24" s="6">
        <v>78181507</v>
      </c>
    </row>
    <row r="25" spans="1:12" s="36" customFormat="1" ht="30">
      <c r="A25" s="29">
        <v>21</v>
      </c>
      <c r="B25" s="29" t="s">
        <v>17</v>
      </c>
      <c r="C25" s="30" t="s">
        <v>43</v>
      </c>
      <c r="D25" s="29" t="s">
        <v>24</v>
      </c>
      <c r="E25" s="29">
        <v>1</v>
      </c>
      <c r="F25" s="31">
        <f t="shared" si="0"/>
        <v>693000</v>
      </c>
      <c r="G25" s="32"/>
      <c r="H25" s="33">
        <v>0.19</v>
      </c>
      <c r="I25" s="34">
        <v>630000</v>
      </c>
      <c r="J25" s="34">
        <v>756000</v>
      </c>
      <c r="K25" s="34">
        <f t="shared" si="1"/>
        <v>693000</v>
      </c>
      <c r="L25" s="35">
        <v>78181507</v>
      </c>
    </row>
    <row r="26" spans="1:12" ht="15" hidden="1">
      <c r="A26" s="4">
        <v>22</v>
      </c>
      <c r="B26" s="4" t="s">
        <v>17</v>
      </c>
      <c r="C26" s="8" t="s">
        <v>44</v>
      </c>
      <c r="D26" s="4" t="s">
        <v>45</v>
      </c>
      <c r="E26" s="4">
        <v>1</v>
      </c>
      <c r="F26" s="2">
        <f t="shared" si="0"/>
        <v>88000</v>
      </c>
      <c r="G26" s="14"/>
      <c r="H26" s="5">
        <v>0.19</v>
      </c>
      <c r="I26" s="1">
        <v>80000</v>
      </c>
      <c r="J26" s="1">
        <v>96000</v>
      </c>
      <c r="K26" s="1">
        <f t="shared" si="1"/>
        <v>88000</v>
      </c>
      <c r="L26" s="6">
        <v>78181507</v>
      </c>
    </row>
    <row r="27" spans="1:12" ht="15" hidden="1">
      <c r="A27" s="4">
        <v>23</v>
      </c>
      <c r="B27" s="4" t="s">
        <v>17</v>
      </c>
      <c r="C27" s="8" t="s">
        <v>46</v>
      </c>
      <c r="D27" s="4" t="s">
        <v>19</v>
      </c>
      <c r="E27" s="4">
        <v>1</v>
      </c>
      <c r="F27" s="2">
        <f t="shared" si="0"/>
        <v>60500</v>
      </c>
      <c r="G27" s="14"/>
      <c r="H27" s="5">
        <v>0.19</v>
      </c>
      <c r="I27" s="1">
        <v>55000</v>
      </c>
      <c r="J27" s="1">
        <v>66000</v>
      </c>
      <c r="K27" s="1">
        <f t="shared" si="1"/>
        <v>60500</v>
      </c>
      <c r="L27" s="6">
        <v>78181507</v>
      </c>
    </row>
    <row r="28" spans="1:12" ht="30" hidden="1">
      <c r="A28" s="4">
        <v>24</v>
      </c>
      <c r="B28" s="4" t="s">
        <v>17</v>
      </c>
      <c r="C28" s="8" t="s">
        <v>47</v>
      </c>
      <c r="D28" s="4" t="s">
        <v>19</v>
      </c>
      <c r="E28" s="4">
        <v>1</v>
      </c>
      <c r="F28" s="2">
        <f t="shared" si="0"/>
        <v>165000</v>
      </c>
      <c r="G28" s="14"/>
      <c r="H28" s="5">
        <v>0.19</v>
      </c>
      <c r="I28" s="1">
        <v>150000</v>
      </c>
      <c r="J28" s="1">
        <v>180000</v>
      </c>
      <c r="K28" s="1">
        <f t="shared" si="1"/>
        <v>165000</v>
      </c>
      <c r="L28" s="6">
        <v>78181507</v>
      </c>
    </row>
    <row r="29" spans="1:12" s="36" customFormat="1" ht="15">
      <c r="A29" s="29">
        <v>25</v>
      </c>
      <c r="B29" s="29" t="s">
        <v>17</v>
      </c>
      <c r="C29" s="30" t="s">
        <v>48</v>
      </c>
      <c r="D29" s="29" t="s">
        <v>19</v>
      </c>
      <c r="E29" s="29">
        <v>1</v>
      </c>
      <c r="F29" s="31">
        <f t="shared" si="0"/>
        <v>1320000</v>
      </c>
      <c r="G29" s="32"/>
      <c r="H29" s="33">
        <v>0.19</v>
      </c>
      <c r="I29" s="34">
        <v>1200000</v>
      </c>
      <c r="J29" s="34">
        <v>1440000</v>
      </c>
      <c r="K29" s="34">
        <f t="shared" si="1"/>
        <v>1320000</v>
      </c>
      <c r="L29" s="35">
        <v>78181507</v>
      </c>
    </row>
    <row r="30" spans="1:12" ht="45" hidden="1">
      <c r="A30" s="4">
        <v>26</v>
      </c>
      <c r="B30" s="4" t="s">
        <v>17</v>
      </c>
      <c r="C30" s="8" t="s">
        <v>49</v>
      </c>
      <c r="D30" s="4" t="s">
        <v>19</v>
      </c>
      <c r="E30" s="4">
        <v>1</v>
      </c>
      <c r="F30" s="2">
        <f t="shared" si="0"/>
        <v>3300000</v>
      </c>
      <c r="G30" s="14"/>
      <c r="H30" s="5">
        <v>0.19</v>
      </c>
      <c r="I30" s="1">
        <v>3000000</v>
      </c>
      <c r="J30" s="1">
        <v>3600000</v>
      </c>
      <c r="K30" s="1">
        <f t="shared" si="1"/>
        <v>3300000</v>
      </c>
      <c r="L30" s="6">
        <v>78181507</v>
      </c>
    </row>
    <row r="31" spans="1:12" ht="30" hidden="1">
      <c r="A31" s="4">
        <v>27</v>
      </c>
      <c r="B31" s="4" t="s">
        <v>17</v>
      </c>
      <c r="C31" s="8" t="s">
        <v>50</v>
      </c>
      <c r="D31" s="4" t="s">
        <v>24</v>
      </c>
      <c r="E31" s="4">
        <v>1</v>
      </c>
      <c r="F31" s="2">
        <f t="shared" si="0"/>
        <v>154000</v>
      </c>
      <c r="G31" s="14"/>
      <c r="H31" s="5">
        <v>0.19</v>
      </c>
      <c r="I31" s="1">
        <v>140000</v>
      </c>
      <c r="J31" s="1">
        <v>168000</v>
      </c>
      <c r="K31" s="1">
        <f t="shared" si="1"/>
        <v>154000</v>
      </c>
      <c r="L31" s="6">
        <v>78181507</v>
      </c>
    </row>
    <row r="32" spans="1:12" ht="30" hidden="1">
      <c r="A32" s="4">
        <v>28</v>
      </c>
      <c r="B32" s="4" t="s">
        <v>17</v>
      </c>
      <c r="C32" s="8" t="s">
        <v>51</v>
      </c>
      <c r="D32" s="4" t="s">
        <v>19</v>
      </c>
      <c r="E32" s="4">
        <v>1</v>
      </c>
      <c r="F32" s="2">
        <f t="shared" si="0"/>
        <v>473000</v>
      </c>
      <c r="G32" s="14"/>
      <c r="H32" s="5">
        <v>0.19</v>
      </c>
      <c r="I32" s="1">
        <v>430000</v>
      </c>
      <c r="J32" s="1">
        <v>516000</v>
      </c>
      <c r="K32" s="1">
        <f t="shared" si="1"/>
        <v>473000</v>
      </c>
      <c r="L32" s="6">
        <v>78181507</v>
      </c>
    </row>
    <row r="33" spans="1:12" s="36" customFormat="1" ht="30">
      <c r="A33" s="29">
        <v>29</v>
      </c>
      <c r="B33" s="29" t="s">
        <v>17</v>
      </c>
      <c r="C33" s="30" t="s">
        <v>52</v>
      </c>
      <c r="D33" s="29" t="s">
        <v>19</v>
      </c>
      <c r="E33" s="29">
        <v>1</v>
      </c>
      <c r="F33" s="31">
        <f t="shared" si="0"/>
        <v>1485000</v>
      </c>
      <c r="G33" s="32"/>
      <c r="H33" s="33">
        <v>0.19</v>
      </c>
      <c r="I33" s="34">
        <v>1350000</v>
      </c>
      <c r="J33" s="34">
        <v>1620000</v>
      </c>
      <c r="K33" s="34">
        <f t="shared" si="1"/>
        <v>1485000</v>
      </c>
      <c r="L33" s="35">
        <v>78181507</v>
      </c>
    </row>
    <row r="34" spans="1:12" ht="15" hidden="1">
      <c r="A34" s="4">
        <v>30</v>
      </c>
      <c r="B34" s="4" t="s">
        <v>17</v>
      </c>
      <c r="C34" s="8" t="s">
        <v>53</v>
      </c>
      <c r="D34" s="4" t="s">
        <v>19</v>
      </c>
      <c r="E34" s="4">
        <v>1</v>
      </c>
      <c r="F34" s="2">
        <f t="shared" si="0"/>
        <v>478500</v>
      </c>
      <c r="G34" s="14"/>
      <c r="H34" s="5">
        <v>0.19</v>
      </c>
      <c r="I34" s="1">
        <v>435000</v>
      </c>
      <c r="J34" s="1">
        <v>522000</v>
      </c>
      <c r="K34" s="1">
        <f t="shared" si="1"/>
        <v>478500</v>
      </c>
      <c r="L34" s="6">
        <v>78181507</v>
      </c>
    </row>
    <row r="35" spans="1:12" ht="30" hidden="1">
      <c r="A35" s="4">
        <v>31</v>
      </c>
      <c r="B35" s="4" t="s">
        <v>17</v>
      </c>
      <c r="C35" s="8" t="s">
        <v>54</v>
      </c>
      <c r="D35" s="4" t="s">
        <v>19</v>
      </c>
      <c r="E35" s="4">
        <v>1</v>
      </c>
      <c r="F35" s="2">
        <f t="shared" si="0"/>
        <v>478500</v>
      </c>
      <c r="G35" s="14"/>
      <c r="H35" s="5">
        <v>0.19</v>
      </c>
      <c r="I35" s="1">
        <v>435000</v>
      </c>
      <c r="J35" s="1">
        <v>522000</v>
      </c>
      <c r="K35" s="1">
        <f t="shared" si="1"/>
        <v>478500</v>
      </c>
      <c r="L35" s="6">
        <v>78181507</v>
      </c>
    </row>
    <row r="36" spans="1:12" ht="15" hidden="1">
      <c r="A36" s="4">
        <v>32</v>
      </c>
      <c r="B36" s="4" t="s">
        <v>17</v>
      </c>
      <c r="C36" s="8" t="s">
        <v>55</v>
      </c>
      <c r="D36" s="4" t="s">
        <v>19</v>
      </c>
      <c r="E36" s="4">
        <v>1</v>
      </c>
      <c r="F36" s="2">
        <f t="shared" si="0"/>
        <v>253000</v>
      </c>
      <c r="G36" s="14"/>
      <c r="H36" s="5">
        <v>0.19</v>
      </c>
      <c r="I36" s="1">
        <v>230000</v>
      </c>
      <c r="J36" s="1">
        <v>276000</v>
      </c>
      <c r="K36" s="1">
        <f t="shared" si="1"/>
        <v>253000</v>
      </c>
      <c r="L36" s="6">
        <v>78181507</v>
      </c>
    </row>
    <row r="37" spans="1:12" ht="15" hidden="1">
      <c r="A37" s="4">
        <v>33</v>
      </c>
      <c r="B37" s="4" t="s">
        <v>17</v>
      </c>
      <c r="C37" s="8" t="s">
        <v>56</v>
      </c>
      <c r="D37" s="4" t="s">
        <v>19</v>
      </c>
      <c r="E37" s="4">
        <v>1</v>
      </c>
      <c r="F37" s="2">
        <f t="shared" si="0"/>
        <v>253000</v>
      </c>
      <c r="G37" s="14"/>
      <c r="H37" s="5">
        <v>0.19</v>
      </c>
      <c r="I37" s="1">
        <v>230000</v>
      </c>
      <c r="J37" s="1">
        <v>276000</v>
      </c>
      <c r="K37" s="1">
        <f t="shared" si="1"/>
        <v>253000</v>
      </c>
      <c r="L37" s="6">
        <v>78181507</v>
      </c>
    </row>
    <row r="38" spans="1:12" ht="15" hidden="1">
      <c r="A38" s="4">
        <v>34</v>
      </c>
      <c r="B38" s="4" t="s">
        <v>17</v>
      </c>
      <c r="C38" s="8" t="s">
        <v>57</v>
      </c>
      <c r="D38" s="4" t="s">
        <v>19</v>
      </c>
      <c r="E38" s="4">
        <v>1</v>
      </c>
      <c r="F38" s="2">
        <f t="shared" si="0"/>
        <v>198000</v>
      </c>
      <c r="G38" s="14"/>
      <c r="H38" s="5">
        <v>0.19</v>
      </c>
      <c r="I38" s="1">
        <v>180000</v>
      </c>
      <c r="J38" s="1">
        <v>216000</v>
      </c>
      <c r="K38" s="1">
        <f t="shared" si="1"/>
        <v>198000</v>
      </c>
      <c r="L38" s="6">
        <v>78181507</v>
      </c>
    </row>
    <row r="39" spans="1:12" ht="30" hidden="1">
      <c r="A39" s="4">
        <v>35</v>
      </c>
      <c r="B39" s="4" t="s">
        <v>17</v>
      </c>
      <c r="C39" s="8" t="s">
        <v>58</v>
      </c>
      <c r="D39" s="4" t="s">
        <v>24</v>
      </c>
      <c r="E39" s="4">
        <v>1</v>
      </c>
      <c r="F39" s="2">
        <f t="shared" si="0"/>
        <v>275000</v>
      </c>
      <c r="G39" s="14"/>
      <c r="H39" s="5">
        <v>0.19</v>
      </c>
      <c r="I39" s="1">
        <v>250000</v>
      </c>
      <c r="J39" s="1">
        <v>300000</v>
      </c>
      <c r="K39" s="1">
        <f t="shared" si="1"/>
        <v>275000</v>
      </c>
      <c r="L39" s="6">
        <v>78181507</v>
      </c>
    </row>
    <row r="40" spans="1:12" ht="30" hidden="1">
      <c r="A40" s="4">
        <v>36</v>
      </c>
      <c r="B40" s="4" t="s">
        <v>17</v>
      </c>
      <c r="C40" s="8" t="s">
        <v>59</v>
      </c>
      <c r="D40" s="4" t="s">
        <v>24</v>
      </c>
      <c r="E40" s="4">
        <v>1</v>
      </c>
      <c r="F40" s="2">
        <f t="shared" si="0"/>
        <v>341000</v>
      </c>
      <c r="G40" s="14"/>
      <c r="H40" s="5">
        <v>0.19</v>
      </c>
      <c r="I40" s="1">
        <v>310000</v>
      </c>
      <c r="J40" s="1">
        <v>372000</v>
      </c>
      <c r="K40" s="1">
        <f t="shared" si="1"/>
        <v>341000</v>
      </c>
      <c r="L40" s="6">
        <v>78181507</v>
      </c>
    </row>
    <row r="41" spans="1:12" ht="60" hidden="1">
      <c r="A41" s="4">
        <v>37</v>
      </c>
      <c r="B41" s="4" t="s">
        <v>17</v>
      </c>
      <c r="C41" s="8" t="s">
        <v>60</v>
      </c>
      <c r="D41" s="4" t="s">
        <v>19</v>
      </c>
      <c r="E41" s="4">
        <v>1</v>
      </c>
      <c r="F41" s="2">
        <f t="shared" si="0"/>
        <v>1980000</v>
      </c>
      <c r="G41" s="14"/>
      <c r="H41" s="5">
        <v>0.19</v>
      </c>
      <c r="I41" s="1">
        <v>1800000</v>
      </c>
      <c r="J41" s="1">
        <v>2160000</v>
      </c>
      <c r="K41" s="1">
        <f t="shared" si="1"/>
        <v>1980000</v>
      </c>
      <c r="L41" s="6">
        <v>78181507</v>
      </c>
    </row>
    <row r="42" spans="1:12" ht="15" hidden="1">
      <c r="A42" s="4">
        <v>38</v>
      </c>
      <c r="B42" s="4" t="s">
        <v>17</v>
      </c>
      <c r="C42" s="8" t="s">
        <v>61</v>
      </c>
      <c r="D42" s="4" t="s">
        <v>19</v>
      </c>
      <c r="E42" s="4">
        <v>1</v>
      </c>
      <c r="F42" s="2">
        <f t="shared" si="0"/>
        <v>66000</v>
      </c>
      <c r="G42" s="14"/>
      <c r="H42" s="5">
        <v>0.19</v>
      </c>
      <c r="I42" s="1">
        <v>60000</v>
      </c>
      <c r="J42" s="1">
        <v>72000</v>
      </c>
      <c r="K42" s="1">
        <f t="shared" si="1"/>
        <v>66000</v>
      </c>
      <c r="L42" s="6">
        <v>78181507</v>
      </c>
    </row>
    <row r="43" spans="1:12" s="36" customFormat="1" ht="105">
      <c r="A43" s="29">
        <v>39</v>
      </c>
      <c r="B43" s="29" t="s">
        <v>17</v>
      </c>
      <c r="C43" s="30" t="s">
        <v>62</v>
      </c>
      <c r="D43" s="29" t="s">
        <v>19</v>
      </c>
      <c r="E43" s="29">
        <v>1</v>
      </c>
      <c r="F43" s="31">
        <f t="shared" si="0"/>
        <v>737000</v>
      </c>
      <c r="G43" s="32"/>
      <c r="H43" s="33">
        <v>0.19</v>
      </c>
      <c r="I43" s="34">
        <v>670000</v>
      </c>
      <c r="J43" s="34">
        <v>804000</v>
      </c>
      <c r="K43" s="34">
        <f t="shared" si="1"/>
        <v>737000</v>
      </c>
      <c r="L43" s="35">
        <v>78181507</v>
      </c>
    </row>
    <row r="44" spans="1:12" ht="30" hidden="1">
      <c r="A44" s="4">
        <v>40</v>
      </c>
      <c r="B44" s="4" t="s">
        <v>17</v>
      </c>
      <c r="C44" s="8" t="s">
        <v>63</v>
      </c>
      <c r="D44" s="4" t="s">
        <v>19</v>
      </c>
      <c r="E44" s="4">
        <v>1</v>
      </c>
      <c r="F44" s="2">
        <f t="shared" si="0"/>
        <v>77000</v>
      </c>
      <c r="G44" s="14"/>
      <c r="H44" s="5">
        <v>0.19</v>
      </c>
      <c r="I44" s="1">
        <v>70000</v>
      </c>
      <c r="J44" s="1">
        <v>84000</v>
      </c>
      <c r="K44" s="1">
        <f t="shared" si="1"/>
        <v>77000</v>
      </c>
      <c r="L44" s="6">
        <v>78181507</v>
      </c>
    </row>
    <row r="45" spans="1:12" ht="30" hidden="1">
      <c r="A45" s="4">
        <v>41</v>
      </c>
      <c r="B45" s="4" t="s">
        <v>17</v>
      </c>
      <c r="C45" s="8" t="s">
        <v>64</v>
      </c>
      <c r="D45" s="4" t="s">
        <v>19</v>
      </c>
      <c r="E45" s="4">
        <v>1</v>
      </c>
      <c r="F45" s="2">
        <f t="shared" si="0"/>
        <v>379500</v>
      </c>
      <c r="G45" s="14"/>
      <c r="H45" s="5">
        <v>0.19</v>
      </c>
      <c r="I45" s="1">
        <v>345000</v>
      </c>
      <c r="J45" s="1">
        <v>414000</v>
      </c>
      <c r="K45" s="1">
        <f t="shared" si="1"/>
        <v>379500</v>
      </c>
      <c r="L45" s="6">
        <v>78181507</v>
      </c>
    </row>
    <row r="46" spans="1:12" ht="15" hidden="1">
      <c r="A46" s="4">
        <v>42</v>
      </c>
      <c r="B46" s="4" t="s">
        <v>17</v>
      </c>
      <c r="C46" s="8" t="s">
        <v>65</v>
      </c>
      <c r="D46" s="4" t="s">
        <v>19</v>
      </c>
      <c r="E46" s="4">
        <v>1</v>
      </c>
      <c r="F46" s="2">
        <f t="shared" si="0"/>
        <v>258500</v>
      </c>
      <c r="G46" s="14"/>
      <c r="H46" s="5">
        <v>0.19</v>
      </c>
      <c r="I46" s="1">
        <v>235000</v>
      </c>
      <c r="J46" s="1">
        <v>282000</v>
      </c>
      <c r="K46" s="1">
        <f t="shared" si="1"/>
        <v>258500</v>
      </c>
      <c r="L46" s="6">
        <v>78181507</v>
      </c>
    </row>
    <row r="47" spans="1:12" ht="15" hidden="1">
      <c r="A47" s="4">
        <v>43</v>
      </c>
      <c r="B47" s="4" t="s">
        <v>17</v>
      </c>
      <c r="C47" s="8" t="s">
        <v>66</v>
      </c>
      <c r="D47" s="4" t="s">
        <v>19</v>
      </c>
      <c r="E47" s="4">
        <v>1</v>
      </c>
      <c r="F47" s="2">
        <f t="shared" si="0"/>
        <v>271700</v>
      </c>
      <c r="G47" s="14"/>
      <c r="H47" s="5">
        <v>0.19</v>
      </c>
      <c r="I47" s="1">
        <v>247000</v>
      </c>
      <c r="J47" s="1">
        <v>296400</v>
      </c>
      <c r="K47" s="1">
        <f t="shared" si="1"/>
        <v>271700</v>
      </c>
      <c r="L47" s="6">
        <v>78181507</v>
      </c>
    </row>
    <row r="48" spans="1:12" ht="15" hidden="1">
      <c r="A48" s="4">
        <v>44</v>
      </c>
      <c r="B48" s="4" t="s">
        <v>17</v>
      </c>
      <c r="C48" s="8" t="s">
        <v>67</v>
      </c>
      <c r="D48" s="4" t="s">
        <v>19</v>
      </c>
      <c r="E48" s="4">
        <v>1</v>
      </c>
      <c r="F48" s="2">
        <f t="shared" si="0"/>
        <v>1210000</v>
      </c>
      <c r="G48" s="14"/>
      <c r="H48" s="5">
        <v>0.19</v>
      </c>
      <c r="I48" s="1">
        <v>1100000</v>
      </c>
      <c r="J48" s="1">
        <v>1320000</v>
      </c>
      <c r="K48" s="1">
        <f t="shared" si="1"/>
        <v>1210000</v>
      </c>
      <c r="L48" s="6">
        <v>78181507</v>
      </c>
    </row>
    <row r="49" spans="1:12" s="36" customFormat="1" ht="15">
      <c r="A49" s="29">
        <v>45</v>
      </c>
      <c r="B49" s="29" t="s">
        <v>17</v>
      </c>
      <c r="C49" s="30" t="s">
        <v>68</v>
      </c>
      <c r="D49" s="29" t="s">
        <v>19</v>
      </c>
      <c r="E49" s="29">
        <v>1</v>
      </c>
      <c r="F49" s="31">
        <f t="shared" si="0"/>
        <v>2420000</v>
      </c>
      <c r="G49" s="32"/>
      <c r="H49" s="33">
        <v>0.19</v>
      </c>
      <c r="I49" s="34">
        <v>2200000</v>
      </c>
      <c r="J49" s="34">
        <v>2640000</v>
      </c>
      <c r="K49" s="34">
        <f t="shared" si="1"/>
        <v>2420000</v>
      </c>
      <c r="L49" s="35">
        <v>78181507</v>
      </c>
    </row>
    <row r="50" spans="1:12" ht="15" hidden="1">
      <c r="A50" s="4">
        <v>46</v>
      </c>
      <c r="B50" s="4" t="s">
        <v>17</v>
      </c>
      <c r="C50" s="8" t="s">
        <v>69</v>
      </c>
      <c r="D50" s="4" t="s">
        <v>19</v>
      </c>
      <c r="E50" s="4">
        <v>1</v>
      </c>
      <c r="F50" s="2">
        <f t="shared" si="0"/>
        <v>770000</v>
      </c>
      <c r="G50" s="14"/>
      <c r="H50" s="5">
        <v>0.19</v>
      </c>
      <c r="I50" s="1">
        <v>700000</v>
      </c>
      <c r="J50" s="1">
        <v>840000</v>
      </c>
      <c r="K50" s="1">
        <f t="shared" si="1"/>
        <v>770000</v>
      </c>
      <c r="L50" s="6">
        <v>78181507</v>
      </c>
    </row>
    <row r="51" spans="1:12" ht="15" hidden="1">
      <c r="A51" s="4">
        <v>47</v>
      </c>
      <c r="B51" s="4" t="s">
        <v>17</v>
      </c>
      <c r="C51" s="8" t="s">
        <v>70</v>
      </c>
      <c r="D51" s="4" t="s">
        <v>19</v>
      </c>
      <c r="E51" s="4">
        <v>1</v>
      </c>
      <c r="F51" s="2">
        <f t="shared" si="0"/>
        <v>275000</v>
      </c>
      <c r="G51" s="14"/>
      <c r="H51" s="5">
        <v>0.19</v>
      </c>
      <c r="I51" s="1">
        <v>250000</v>
      </c>
      <c r="J51" s="1">
        <v>300000</v>
      </c>
      <c r="K51" s="1">
        <f t="shared" si="1"/>
        <v>275000</v>
      </c>
      <c r="L51" s="6">
        <v>78181507</v>
      </c>
    </row>
    <row r="52" spans="1:12" ht="45" hidden="1">
      <c r="A52" s="4">
        <v>48</v>
      </c>
      <c r="B52" s="4" t="s">
        <v>17</v>
      </c>
      <c r="C52" s="8" t="s">
        <v>71</v>
      </c>
      <c r="D52" s="4" t="s">
        <v>19</v>
      </c>
      <c r="E52" s="4">
        <v>1</v>
      </c>
      <c r="F52" s="2">
        <f t="shared" si="0"/>
        <v>308000</v>
      </c>
      <c r="G52" s="14"/>
      <c r="H52" s="5">
        <v>0.19</v>
      </c>
      <c r="I52" s="1">
        <v>280000</v>
      </c>
      <c r="J52" s="1">
        <v>336000</v>
      </c>
      <c r="K52" s="1">
        <f t="shared" si="1"/>
        <v>308000</v>
      </c>
      <c r="L52" s="6">
        <v>78181507</v>
      </c>
    </row>
    <row r="53" spans="1:12" ht="30" hidden="1">
      <c r="A53" s="4">
        <v>49</v>
      </c>
      <c r="B53" s="4" t="s">
        <v>17</v>
      </c>
      <c r="C53" s="8" t="s">
        <v>72</v>
      </c>
      <c r="D53" s="4" t="s">
        <v>19</v>
      </c>
      <c r="E53" s="4">
        <v>1</v>
      </c>
      <c r="F53" s="2">
        <f t="shared" si="0"/>
        <v>275000</v>
      </c>
      <c r="G53" s="14"/>
      <c r="H53" s="5">
        <v>0.19</v>
      </c>
      <c r="I53" s="1">
        <v>250000</v>
      </c>
      <c r="J53" s="1">
        <v>300000</v>
      </c>
      <c r="K53" s="1">
        <f t="shared" si="1"/>
        <v>275000</v>
      </c>
      <c r="L53" s="6">
        <v>78181507</v>
      </c>
    </row>
    <row r="54" spans="1:12" ht="30" hidden="1">
      <c r="A54" s="4">
        <v>50</v>
      </c>
      <c r="B54" s="4" t="s">
        <v>17</v>
      </c>
      <c r="C54" s="8" t="s">
        <v>73</v>
      </c>
      <c r="D54" s="4" t="s">
        <v>19</v>
      </c>
      <c r="E54" s="4">
        <v>1</v>
      </c>
      <c r="F54" s="2">
        <f t="shared" si="0"/>
        <v>660000</v>
      </c>
      <c r="G54" s="14"/>
      <c r="H54" s="5">
        <v>0.19</v>
      </c>
      <c r="I54" s="1">
        <v>600000</v>
      </c>
      <c r="J54" s="1">
        <v>720000</v>
      </c>
      <c r="K54" s="1">
        <f t="shared" si="1"/>
        <v>660000</v>
      </c>
      <c r="L54" s="6">
        <v>78181507</v>
      </c>
    </row>
    <row r="55" spans="1:12" ht="15" hidden="1">
      <c r="A55" s="4">
        <v>51</v>
      </c>
      <c r="B55" s="4" t="s">
        <v>17</v>
      </c>
      <c r="C55" s="8" t="s">
        <v>74</v>
      </c>
      <c r="D55" s="4" t="s">
        <v>19</v>
      </c>
      <c r="E55" s="4">
        <v>1</v>
      </c>
      <c r="F55" s="2">
        <f t="shared" si="0"/>
        <v>412500</v>
      </c>
      <c r="G55" s="14"/>
      <c r="H55" s="5">
        <v>0.19</v>
      </c>
      <c r="I55" s="1">
        <v>375000</v>
      </c>
      <c r="J55" s="1">
        <v>450000</v>
      </c>
      <c r="K55" s="1">
        <f t="shared" si="1"/>
        <v>412500</v>
      </c>
      <c r="L55" s="6">
        <v>78181507</v>
      </c>
    </row>
    <row r="56" spans="1:12" ht="15" hidden="1">
      <c r="A56" s="4">
        <v>52</v>
      </c>
      <c r="B56" s="4" t="s">
        <v>17</v>
      </c>
      <c r="C56" s="8" t="s">
        <v>75</v>
      </c>
      <c r="D56" s="4" t="s">
        <v>19</v>
      </c>
      <c r="E56" s="4">
        <v>1</v>
      </c>
      <c r="F56" s="2">
        <f t="shared" si="0"/>
        <v>352000</v>
      </c>
      <c r="G56" s="14"/>
      <c r="H56" s="5">
        <v>0.19</v>
      </c>
      <c r="I56" s="1">
        <v>320000</v>
      </c>
      <c r="J56" s="1">
        <v>384000</v>
      </c>
      <c r="K56" s="1">
        <f t="shared" si="1"/>
        <v>352000</v>
      </c>
      <c r="L56" s="6">
        <v>78181507</v>
      </c>
    </row>
    <row r="57" spans="1:12" ht="30" hidden="1">
      <c r="A57" s="4">
        <v>53</v>
      </c>
      <c r="B57" s="4" t="s">
        <v>17</v>
      </c>
      <c r="C57" s="8" t="s">
        <v>76</v>
      </c>
      <c r="D57" s="4" t="s">
        <v>32</v>
      </c>
      <c r="E57" s="4">
        <v>1</v>
      </c>
      <c r="F57" s="2">
        <f t="shared" si="0"/>
        <v>880000</v>
      </c>
      <c r="G57" s="14"/>
      <c r="H57" s="5">
        <v>0.19</v>
      </c>
      <c r="I57" s="1">
        <v>800000</v>
      </c>
      <c r="J57" s="1">
        <v>960000</v>
      </c>
      <c r="K57" s="1">
        <f t="shared" si="1"/>
        <v>880000</v>
      </c>
      <c r="L57" s="6">
        <v>78181501</v>
      </c>
    </row>
    <row r="58" spans="1:12" ht="30" hidden="1">
      <c r="A58" s="4">
        <v>54</v>
      </c>
      <c r="B58" s="4" t="s">
        <v>17</v>
      </c>
      <c r="C58" s="8" t="s">
        <v>77</v>
      </c>
      <c r="D58" s="4" t="s">
        <v>19</v>
      </c>
      <c r="E58" s="4">
        <v>1</v>
      </c>
      <c r="F58" s="2">
        <f t="shared" si="0"/>
        <v>715000</v>
      </c>
      <c r="G58" s="14"/>
      <c r="H58" s="5">
        <v>0.19</v>
      </c>
      <c r="I58" s="1">
        <v>650000</v>
      </c>
      <c r="J58" s="1">
        <v>780000</v>
      </c>
      <c r="K58" s="1">
        <f t="shared" si="1"/>
        <v>715000</v>
      </c>
      <c r="L58" s="6">
        <v>78181507</v>
      </c>
    </row>
    <row r="59" spans="1:12" ht="15" hidden="1">
      <c r="A59" s="4">
        <v>55</v>
      </c>
      <c r="B59" s="4" t="s">
        <v>17</v>
      </c>
      <c r="C59" s="8" t="s">
        <v>78</v>
      </c>
      <c r="D59" s="4" t="s">
        <v>19</v>
      </c>
      <c r="E59" s="4">
        <v>1</v>
      </c>
      <c r="F59" s="2">
        <f t="shared" si="0"/>
        <v>297000</v>
      </c>
      <c r="G59" s="14"/>
      <c r="H59" s="5">
        <v>0.19</v>
      </c>
      <c r="I59" s="1">
        <v>270000</v>
      </c>
      <c r="J59" s="1">
        <v>324000</v>
      </c>
      <c r="K59" s="1">
        <f t="shared" si="1"/>
        <v>297000</v>
      </c>
      <c r="L59" s="6">
        <v>78181507</v>
      </c>
    </row>
    <row r="60" spans="1:12" ht="15" hidden="1">
      <c r="A60" s="4">
        <v>56</v>
      </c>
      <c r="B60" s="4" t="s">
        <v>17</v>
      </c>
      <c r="C60" s="8" t="s">
        <v>79</v>
      </c>
      <c r="D60" s="4" t="s">
        <v>19</v>
      </c>
      <c r="E60" s="4">
        <v>1</v>
      </c>
      <c r="F60" s="2">
        <f t="shared" si="0"/>
        <v>253000</v>
      </c>
      <c r="G60" s="14"/>
      <c r="H60" s="5">
        <v>0.19</v>
      </c>
      <c r="I60" s="1">
        <v>230000</v>
      </c>
      <c r="J60" s="1">
        <v>276000</v>
      </c>
      <c r="K60" s="1">
        <f t="shared" si="1"/>
        <v>253000</v>
      </c>
      <c r="L60" s="6">
        <v>78181507</v>
      </c>
    </row>
    <row r="61" spans="1:12" ht="30" hidden="1">
      <c r="A61" s="4">
        <v>57</v>
      </c>
      <c r="B61" s="4" t="s">
        <v>17</v>
      </c>
      <c r="C61" s="8" t="s">
        <v>80</v>
      </c>
      <c r="D61" s="4" t="s">
        <v>19</v>
      </c>
      <c r="E61" s="4">
        <v>1</v>
      </c>
      <c r="F61" s="2">
        <f t="shared" si="0"/>
        <v>550000</v>
      </c>
      <c r="G61" s="14"/>
      <c r="H61" s="5">
        <v>0.19</v>
      </c>
      <c r="I61" s="1">
        <v>500000</v>
      </c>
      <c r="J61" s="1">
        <v>600000</v>
      </c>
      <c r="K61" s="1">
        <f t="shared" si="1"/>
        <v>550000</v>
      </c>
      <c r="L61" s="6">
        <v>78181507</v>
      </c>
    </row>
    <row r="62" spans="1:12" s="36" customFormat="1" ht="180">
      <c r="A62" s="29">
        <v>58</v>
      </c>
      <c r="B62" s="29" t="s">
        <v>17</v>
      </c>
      <c r="C62" s="30" t="s">
        <v>81</v>
      </c>
      <c r="D62" s="29" t="s">
        <v>82</v>
      </c>
      <c r="E62" s="29">
        <v>1</v>
      </c>
      <c r="F62" s="31">
        <f t="shared" si="0"/>
        <v>1980000</v>
      </c>
      <c r="G62" s="32"/>
      <c r="H62" s="33">
        <v>0.19</v>
      </c>
      <c r="I62" s="34">
        <v>1800000</v>
      </c>
      <c r="J62" s="34">
        <v>2160000</v>
      </c>
      <c r="K62" s="34">
        <f t="shared" si="1"/>
        <v>1980000</v>
      </c>
      <c r="L62" s="35">
        <v>78181507</v>
      </c>
    </row>
    <row r="63" spans="1:12" s="36" customFormat="1" ht="45">
      <c r="A63" s="29">
        <v>59</v>
      </c>
      <c r="B63" s="29" t="s">
        <v>17</v>
      </c>
      <c r="C63" s="30" t="s">
        <v>83</v>
      </c>
      <c r="D63" s="29" t="s">
        <v>24</v>
      </c>
      <c r="E63" s="29">
        <v>1</v>
      </c>
      <c r="F63" s="31">
        <f t="shared" si="0"/>
        <v>1540000</v>
      </c>
      <c r="G63" s="32"/>
      <c r="H63" s="33">
        <v>0.19</v>
      </c>
      <c r="I63" s="34">
        <v>1400000</v>
      </c>
      <c r="J63" s="34">
        <v>1680000</v>
      </c>
      <c r="K63" s="34">
        <f t="shared" si="1"/>
        <v>1540000</v>
      </c>
      <c r="L63" s="35">
        <v>78181507</v>
      </c>
    </row>
    <row r="64" spans="1:12" s="36" customFormat="1" ht="45">
      <c r="A64" s="29">
        <v>60</v>
      </c>
      <c r="B64" s="29" t="s">
        <v>17</v>
      </c>
      <c r="C64" s="30" t="s">
        <v>84</v>
      </c>
      <c r="D64" s="29" t="s">
        <v>19</v>
      </c>
      <c r="E64" s="29">
        <v>1</v>
      </c>
      <c r="F64" s="31">
        <f t="shared" si="0"/>
        <v>5500000</v>
      </c>
      <c r="G64" s="32"/>
      <c r="H64" s="33">
        <v>0.19</v>
      </c>
      <c r="I64" s="34">
        <v>5000000</v>
      </c>
      <c r="J64" s="34">
        <v>6000000</v>
      </c>
      <c r="K64" s="34">
        <f t="shared" si="1"/>
        <v>5500000</v>
      </c>
      <c r="L64" s="35">
        <v>78181507</v>
      </c>
    </row>
    <row r="65" spans="1:12" ht="45" hidden="1">
      <c r="A65" s="4">
        <v>61</v>
      </c>
      <c r="B65" s="4" t="s">
        <v>17</v>
      </c>
      <c r="C65" s="8" t="s">
        <v>85</v>
      </c>
      <c r="D65" s="4" t="s">
        <v>19</v>
      </c>
      <c r="E65" s="4">
        <v>1</v>
      </c>
      <c r="F65" s="2">
        <f t="shared" si="0"/>
        <v>1100000</v>
      </c>
      <c r="G65" s="14"/>
      <c r="H65" s="5">
        <v>0.19</v>
      </c>
      <c r="I65" s="1">
        <v>1000000</v>
      </c>
      <c r="J65" s="1">
        <v>1200000</v>
      </c>
      <c r="K65" s="1">
        <f t="shared" si="1"/>
        <v>1100000</v>
      </c>
      <c r="L65" s="6">
        <v>78181507</v>
      </c>
    </row>
    <row r="66" spans="1:12" s="53" customFormat="1" ht="45" hidden="1">
      <c r="A66" s="46">
        <v>62</v>
      </c>
      <c r="B66" s="46" t="s">
        <v>17</v>
      </c>
      <c r="C66" s="47" t="s">
        <v>86</v>
      </c>
      <c r="D66" s="46" t="s">
        <v>19</v>
      </c>
      <c r="E66" s="46">
        <v>1</v>
      </c>
      <c r="F66" s="48">
        <f t="shared" si="0"/>
        <v>880000</v>
      </c>
      <c r="G66" s="49"/>
      <c r="H66" s="50">
        <v>0.19</v>
      </c>
      <c r="I66" s="51">
        <v>800000</v>
      </c>
      <c r="J66" s="51">
        <v>960000</v>
      </c>
      <c r="K66" s="51">
        <f t="shared" si="1"/>
        <v>880000</v>
      </c>
      <c r="L66" s="52">
        <v>78181507</v>
      </c>
    </row>
    <row r="67" spans="1:12" s="36" customFormat="1" ht="240">
      <c r="A67" s="29">
        <v>63</v>
      </c>
      <c r="B67" s="29" t="s">
        <v>17</v>
      </c>
      <c r="C67" s="30" t="s">
        <v>87</v>
      </c>
      <c r="D67" s="29" t="s">
        <v>19</v>
      </c>
      <c r="E67" s="29">
        <v>1</v>
      </c>
      <c r="F67" s="31">
        <f t="shared" si="0"/>
        <v>1650000</v>
      </c>
      <c r="G67" s="32"/>
      <c r="H67" s="33">
        <v>0.19</v>
      </c>
      <c r="I67" s="34">
        <v>1500000</v>
      </c>
      <c r="J67" s="34">
        <v>1800000</v>
      </c>
      <c r="K67" s="34">
        <f t="shared" si="1"/>
        <v>1650000</v>
      </c>
      <c r="L67" s="35">
        <v>78181507</v>
      </c>
    </row>
    <row r="68" spans="1:12" s="53" customFormat="1" ht="60" hidden="1">
      <c r="A68" s="46">
        <v>64</v>
      </c>
      <c r="B68" s="46" t="s">
        <v>88</v>
      </c>
      <c r="C68" s="47" t="s">
        <v>89</v>
      </c>
      <c r="D68" s="46" t="s">
        <v>32</v>
      </c>
      <c r="E68" s="46">
        <v>1</v>
      </c>
      <c r="F68" s="48">
        <f t="shared" si="0"/>
        <v>495000</v>
      </c>
      <c r="G68" s="49"/>
      <c r="H68" s="50">
        <v>0.19</v>
      </c>
      <c r="I68" s="51">
        <v>450000</v>
      </c>
      <c r="J68" s="51">
        <v>540000</v>
      </c>
      <c r="K68" s="51">
        <f t="shared" si="1"/>
        <v>495000</v>
      </c>
      <c r="L68" s="52">
        <v>78181507</v>
      </c>
    </row>
    <row r="69" spans="1:12" ht="45" hidden="1">
      <c r="A69" s="4">
        <v>65</v>
      </c>
      <c r="B69" s="4" t="s">
        <v>88</v>
      </c>
      <c r="C69" s="8" t="s">
        <v>90</v>
      </c>
      <c r="D69" s="4" t="s">
        <v>19</v>
      </c>
      <c r="E69" s="4">
        <v>1</v>
      </c>
      <c r="F69" s="2">
        <f t="shared" si="0"/>
        <v>198000</v>
      </c>
      <c r="G69" s="14"/>
      <c r="H69" s="5">
        <v>0.19</v>
      </c>
      <c r="I69" s="1">
        <v>180000</v>
      </c>
      <c r="J69" s="1">
        <v>216000</v>
      </c>
      <c r="K69" s="1">
        <f t="shared" si="1"/>
        <v>198000</v>
      </c>
      <c r="L69" s="6">
        <v>78181507</v>
      </c>
    </row>
    <row r="70" spans="1:12" ht="30" hidden="1">
      <c r="A70" s="4">
        <v>66</v>
      </c>
      <c r="B70" s="4" t="s">
        <v>88</v>
      </c>
      <c r="C70" s="8" t="s">
        <v>91</v>
      </c>
      <c r="D70" s="4" t="s">
        <v>24</v>
      </c>
      <c r="E70" s="4">
        <v>1</v>
      </c>
      <c r="F70" s="2">
        <f t="shared" ref="F70:F133" si="2">K70</f>
        <v>385000</v>
      </c>
      <c r="G70" s="14"/>
      <c r="H70" s="5">
        <v>0.19</v>
      </c>
      <c r="I70" s="1">
        <v>350000</v>
      </c>
      <c r="J70" s="1">
        <v>420000</v>
      </c>
      <c r="K70" s="1">
        <f t="shared" ref="K70:K105" si="3">AVERAGE(I70:J70)</f>
        <v>385000</v>
      </c>
      <c r="L70" s="6">
        <v>78181507</v>
      </c>
    </row>
    <row r="71" spans="1:12" ht="30" hidden="1">
      <c r="A71" s="4">
        <v>67</v>
      </c>
      <c r="B71" s="4" t="s">
        <v>88</v>
      </c>
      <c r="C71" s="8" t="s">
        <v>92</v>
      </c>
      <c r="D71" s="4" t="s">
        <v>24</v>
      </c>
      <c r="E71" s="4">
        <v>1</v>
      </c>
      <c r="F71" s="2">
        <f t="shared" si="2"/>
        <v>385000</v>
      </c>
      <c r="G71" s="14"/>
      <c r="H71" s="5">
        <v>0.19</v>
      </c>
      <c r="I71" s="1">
        <v>350000</v>
      </c>
      <c r="J71" s="1">
        <v>420000</v>
      </c>
      <c r="K71" s="1">
        <f t="shared" si="3"/>
        <v>385000</v>
      </c>
      <c r="L71" s="6">
        <v>78181507</v>
      </c>
    </row>
    <row r="72" spans="1:12" ht="30" hidden="1">
      <c r="A72" s="4">
        <v>68</v>
      </c>
      <c r="B72" s="4" t="s">
        <v>88</v>
      </c>
      <c r="C72" s="8" t="s">
        <v>93</v>
      </c>
      <c r="D72" s="4" t="s">
        <v>24</v>
      </c>
      <c r="E72" s="4">
        <v>1</v>
      </c>
      <c r="F72" s="2">
        <f t="shared" si="2"/>
        <v>957000</v>
      </c>
      <c r="G72" s="14"/>
      <c r="H72" s="5">
        <v>0.19</v>
      </c>
      <c r="I72" s="1">
        <v>870000</v>
      </c>
      <c r="J72" s="1">
        <v>1044000</v>
      </c>
      <c r="K72" s="1">
        <f t="shared" si="3"/>
        <v>957000</v>
      </c>
      <c r="L72" s="6">
        <v>78181507</v>
      </c>
    </row>
    <row r="73" spans="1:12" s="36" customFormat="1" ht="210">
      <c r="A73" s="29">
        <v>69</v>
      </c>
      <c r="B73" s="29" t="s">
        <v>88</v>
      </c>
      <c r="C73" s="30" t="s">
        <v>94</v>
      </c>
      <c r="D73" s="29" t="s">
        <v>19</v>
      </c>
      <c r="E73" s="29">
        <v>1</v>
      </c>
      <c r="F73" s="31">
        <f t="shared" si="2"/>
        <v>1870000</v>
      </c>
      <c r="G73" s="32"/>
      <c r="H73" s="33">
        <v>0.19</v>
      </c>
      <c r="I73" s="34">
        <v>1700000</v>
      </c>
      <c r="J73" s="34">
        <v>2040000</v>
      </c>
      <c r="K73" s="34">
        <f t="shared" si="3"/>
        <v>1870000</v>
      </c>
      <c r="L73" s="35">
        <v>78181507</v>
      </c>
    </row>
    <row r="74" spans="1:12" s="53" customFormat="1" ht="90" hidden="1">
      <c r="A74" s="46">
        <v>70</v>
      </c>
      <c r="B74" s="46" t="s">
        <v>88</v>
      </c>
      <c r="C74" s="47" t="s">
        <v>95</v>
      </c>
      <c r="D74" s="46" t="s">
        <v>21</v>
      </c>
      <c r="E74" s="46">
        <v>1</v>
      </c>
      <c r="F74" s="48">
        <f t="shared" si="2"/>
        <v>1100000</v>
      </c>
      <c r="G74" s="49"/>
      <c r="H74" s="50">
        <v>0.19</v>
      </c>
      <c r="I74" s="51">
        <v>1000000</v>
      </c>
      <c r="J74" s="51">
        <v>1200000</v>
      </c>
      <c r="K74" s="51">
        <f t="shared" si="3"/>
        <v>1100000</v>
      </c>
      <c r="L74" s="52">
        <v>78181507</v>
      </c>
    </row>
    <row r="75" spans="1:12" ht="45" hidden="1">
      <c r="A75" s="4">
        <v>71</v>
      </c>
      <c r="B75" s="4" t="s">
        <v>88</v>
      </c>
      <c r="C75" s="8" t="s">
        <v>38</v>
      </c>
      <c r="D75" s="4" t="s">
        <v>19</v>
      </c>
      <c r="E75" s="4">
        <v>1</v>
      </c>
      <c r="F75" s="2">
        <f t="shared" si="2"/>
        <v>880000</v>
      </c>
      <c r="G75" s="14"/>
      <c r="H75" s="5">
        <v>0.19</v>
      </c>
      <c r="I75" s="1">
        <v>800000</v>
      </c>
      <c r="J75" s="1">
        <v>960000</v>
      </c>
      <c r="K75" s="1">
        <f t="shared" si="3"/>
        <v>880000</v>
      </c>
      <c r="L75" s="6">
        <v>78181507</v>
      </c>
    </row>
    <row r="76" spans="1:12" s="36" customFormat="1" ht="60">
      <c r="A76" s="29">
        <v>72</v>
      </c>
      <c r="B76" s="29" t="s">
        <v>88</v>
      </c>
      <c r="C76" s="30" t="s">
        <v>96</v>
      </c>
      <c r="D76" s="29" t="s">
        <v>32</v>
      </c>
      <c r="E76" s="29">
        <v>1</v>
      </c>
      <c r="F76" s="31">
        <f t="shared" si="2"/>
        <v>858000</v>
      </c>
      <c r="G76" s="32"/>
      <c r="H76" s="33">
        <v>0.19</v>
      </c>
      <c r="I76" s="34">
        <v>780000</v>
      </c>
      <c r="J76" s="34">
        <v>936000</v>
      </c>
      <c r="K76" s="34">
        <f t="shared" si="3"/>
        <v>858000</v>
      </c>
      <c r="L76" s="35">
        <v>78181507</v>
      </c>
    </row>
    <row r="77" spans="1:12" ht="30" hidden="1">
      <c r="A77" s="4">
        <v>73</v>
      </c>
      <c r="B77" s="4" t="s">
        <v>88</v>
      </c>
      <c r="C77" s="8" t="s">
        <v>97</v>
      </c>
      <c r="D77" s="4" t="s">
        <v>45</v>
      </c>
      <c r="E77" s="4">
        <v>1</v>
      </c>
      <c r="F77" s="2">
        <f t="shared" si="2"/>
        <v>275000</v>
      </c>
      <c r="G77" s="14"/>
      <c r="H77" s="5">
        <v>0.19</v>
      </c>
      <c r="I77" s="1">
        <v>250000</v>
      </c>
      <c r="J77" s="1">
        <v>300000</v>
      </c>
      <c r="K77" s="1">
        <f t="shared" si="3"/>
        <v>275000</v>
      </c>
      <c r="L77" s="6">
        <v>78181507</v>
      </c>
    </row>
    <row r="78" spans="1:12" ht="30" hidden="1">
      <c r="A78" s="4">
        <v>74</v>
      </c>
      <c r="B78" s="4" t="s">
        <v>88</v>
      </c>
      <c r="C78" s="8" t="s">
        <v>98</v>
      </c>
      <c r="D78" s="4" t="s">
        <v>45</v>
      </c>
      <c r="E78" s="4">
        <v>1</v>
      </c>
      <c r="F78" s="2">
        <f t="shared" si="2"/>
        <v>302500</v>
      </c>
      <c r="G78" s="14"/>
      <c r="H78" s="5">
        <v>0.19</v>
      </c>
      <c r="I78" s="1">
        <v>275000</v>
      </c>
      <c r="J78" s="1">
        <v>330000</v>
      </c>
      <c r="K78" s="1">
        <f t="shared" si="3"/>
        <v>302500</v>
      </c>
      <c r="L78" s="6">
        <v>78181507</v>
      </c>
    </row>
    <row r="79" spans="1:12" ht="30" hidden="1">
      <c r="A79" s="4">
        <v>75</v>
      </c>
      <c r="B79" s="4" t="s">
        <v>88</v>
      </c>
      <c r="C79" s="8" t="s">
        <v>99</v>
      </c>
      <c r="D79" s="4" t="s">
        <v>19</v>
      </c>
      <c r="E79" s="4">
        <v>1</v>
      </c>
      <c r="F79" s="2">
        <f t="shared" si="2"/>
        <v>605000</v>
      </c>
      <c r="G79" s="14"/>
      <c r="H79" s="5">
        <v>0.19</v>
      </c>
      <c r="I79" s="1">
        <v>550000</v>
      </c>
      <c r="J79" s="1">
        <v>660000</v>
      </c>
      <c r="K79" s="1">
        <f t="shared" si="3"/>
        <v>605000</v>
      </c>
      <c r="L79" s="6">
        <v>78181507</v>
      </c>
    </row>
    <row r="80" spans="1:12" s="36" customFormat="1" ht="30">
      <c r="A80" s="29">
        <v>76</v>
      </c>
      <c r="B80" s="29" t="s">
        <v>88</v>
      </c>
      <c r="C80" s="30" t="s">
        <v>100</v>
      </c>
      <c r="D80" s="29" t="s">
        <v>19</v>
      </c>
      <c r="E80" s="29">
        <v>1</v>
      </c>
      <c r="F80" s="31">
        <f t="shared" si="2"/>
        <v>1320000</v>
      </c>
      <c r="G80" s="32"/>
      <c r="H80" s="33">
        <v>0.19</v>
      </c>
      <c r="I80" s="34">
        <v>1200000</v>
      </c>
      <c r="J80" s="34">
        <v>1440000</v>
      </c>
      <c r="K80" s="34">
        <f t="shared" si="3"/>
        <v>1320000</v>
      </c>
      <c r="L80" s="35">
        <v>78181507</v>
      </c>
    </row>
    <row r="81" spans="1:12" s="36" customFormat="1" ht="30">
      <c r="A81" s="29">
        <v>77</v>
      </c>
      <c r="B81" s="29" t="s">
        <v>88</v>
      </c>
      <c r="C81" s="30" t="s">
        <v>101</v>
      </c>
      <c r="D81" s="29" t="s">
        <v>32</v>
      </c>
      <c r="E81" s="29">
        <v>1</v>
      </c>
      <c r="F81" s="31">
        <f t="shared" si="2"/>
        <v>3080000</v>
      </c>
      <c r="G81" s="32"/>
      <c r="H81" s="33">
        <v>0.19</v>
      </c>
      <c r="I81" s="34">
        <v>2800000</v>
      </c>
      <c r="J81" s="34">
        <v>3360000</v>
      </c>
      <c r="K81" s="34">
        <f t="shared" si="3"/>
        <v>3080000</v>
      </c>
      <c r="L81" s="35">
        <v>78181507</v>
      </c>
    </row>
    <row r="82" spans="1:12" ht="105" hidden="1">
      <c r="A82" s="4">
        <v>78</v>
      </c>
      <c r="B82" s="4" t="s">
        <v>88</v>
      </c>
      <c r="C82" s="8" t="s">
        <v>102</v>
      </c>
      <c r="D82" s="4" t="s">
        <v>19</v>
      </c>
      <c r="E82" s="4">
        <v>1</v>
      </c>
      <c r="F82" s="2">
        <f t="shared" si="2"/>
        <v>693000</v>
      </c>
      <c r="G82" s="14"/>
      <c r="H82" s="5">
        <v>0.19</v>
      </c>
      <c r="I82" s="1">
        <v>630000</v>
      </c>
      <c r="J82" s="1">
        <v>756000</v>
      </c>
      <c r="K82" s="1">
        <f t="shared" si="3"/>
        <v>693000</v>
      </c>
      <c r="L82" s="6">
        <v>78181507</v>
      </c>
    </row>
    <row r="83" spans="1:12" s="36" customFormat="1" ht="30">
      <c r="A83" s="29">
        <v>79</v>
      </c>
      <c r="B83" s="29" t="s">
        <v>88</v>
      </c>
      <c r="C83" s="30" t="s">
        <v>103</v>
      </c>
      <c r="D83" s="29" t="s">
        <v>19</v>
      </c>
      <c r="E83" s="29">
        <v>1</v>
      </c>
      <c r="F83" s="31">
        <f t="shared" si="2"/>
        <v>110000</v>
      </c>
      <c r="G83" s="32"/>
      <c r="H83" s="33">
        <v>0.19</v>
      </c>
      <c r="I83" s="34">
        <v>100000</v>
      </c>
      <c r="J83" s="34">
        <v>120000</v>
      </c>
      <c r="K83" s="34">
        <f t="shared" si="3"/>
        <v>110000</v>
      </c>
      <c r="L83" s="35">
        <v>78181507</v>
      </c>
    </row>
    <row r="84" spans="1:12" s="36" customFormat="1" ht="30">
      <c r="A84" s="29">
        <v>80</v>
      </c>
      <c r="B84" s="29" t="s">
        <v>88</v>
      </c>
      <c r="C84" s="30" t="s">
        <v>104</v>
      </c>
      <c r="D84" s="29" t="s">
        <v>21</v>
      </c>
      <c r="E84" s="29">
        <v>1</v>
      </c>
      <c r="F84" s="31">
        <f t="shared" si="2"/>
        <v>110000</v>
      </c>
      <c r="G84" s="32"/>
      <c r="H84" s="33">
        <v>0.19</v>
      </c>
      <c r="I84" s="34">
        <v>100000</v>
      </c>
      <c r="J84" s="34">
        <v>120000</v>
      </c>
      <c r="K84" s="34">
        <f t="shared" si="3"/>
        <v>110000</v>
      </c>
      <c r="L84" s="35">
        <v>78181507</v>
      </c>
    </row>
    <row r="85" spans="1:12" ht="30" hidden="1">
      <c r="A85" s="4">
        <v>81</v>
      </c>
      <c r="B85" s="4" t="s">
        <v>88</v>
      </c>
      <c r="C85" s="8" t="s">
        <v>105</v>
      </c>
      <c r="D85" s="4" t="s">
        <v>19</v>
      </c>
      <c r="E85" s="4">
        <v>1</v>
      </c>
      <c r="F85" s="2">
        <f t="shared" si="2"/>
        <v>187000</v>
      </c>
      <c r="G85" s="14"/>
      <c r="H85" s="5">
        <v>0.19</v>
      </c>
      <c r="I85" s="1">
        <v>170000</v>
      </c>
      <c r="J85" s="1">
        <v>204000</v>
      </c>
      <c r="K85" s="1">
        <f t="shared" si="3"/>
        <v>187000</v>
      </c>
      <c r="L85" s="6">
        <v>78181507</v>
      </c>
    </row>
    <row r="86" spans="1:12" s="36" customFormat="1" ht="30">
      <c r="A86" s="29">
        <v>82</v>
      </c>
      <c r="B86" s="29" t="s">
        <v>88</v>
      </c>
      <c r="C86" s="30" t="s">
        <v>106</v>
      </c>
      <c r="D86" s="29" t="s">
        <v>107</v>
      </c>
      <c r="E86" s="29">
        <v>1</v>
      </c>
      <c r="F86" s="31">
        <f t="shared" si="2"/>
        <v>165000</v>
      </c>
      <c r="G86" s="32"/>
      <c r="H86" s="33">
        <v>0.19</v>
      </c>
      <c r="I86" s="34">
        <v>150000</v>
      </c>
      <c r="J86" s="34">
        <v>180000</v>
      </c>
      <c r="K86" s="34">
        <f t="shared" si="3"/>
        <v>165000</v>
      </c>
      <c r="L86" s="35">
        <v>78181507</v>
      </c>
    </row>
    <row r="87" spans="1:12" s="36" customFormat="1" ht="30">
      <c r="A87" s="29">
        <v>83</v>
      </c>
      <c r="B87" s="29" t="s">
        <v>88</v>
      </c>
      <c r="C87" s="30" t="s">
        <v>106</v>
      </c>
      <c r="D87" s="29" t="s">
        <v>107</v>
      </c>
      <c r="E87" s="29" t="s">
        <v>108</v>
      </c>
      <c r="F87" s="31">
        <f t="shared" si="2"/>
        <v>82500</v>
      </c>
      <c r="G87" s="32"/>
      <c r="H87" s="33">
        <v>0.19</v>
      </c>
      <c r="I87" s="34">
        <v>75000</v>
      </c>
      <c r="J87" s="34">
        <v>90000</v>
      </c>
      <c r="K87" s="34">
        <f t="shared" si="3"/>
        <v>82500</v>
      </c>
      <c r="L87" s="35">
        <v>78181507</v>
      </c>
    </row>
    <row r="88" spans="1:12" ht="30" hidden="1">
      <c r="A88" s="4">
        <v>84</v>
      </c>
      <c r="B88" s="4" t="s">
        <v>88</v>
      </c>
      <c r="C88" s="8" t="s">
        <v>109</v>
      </c>
      <c r="D88" s="4" t="s">
        <v>19</v>
      </c>
      <c r="E88" s="4">
        <v>1</v>
      </c>
      <c r="F88" s="2">
        <f t="shared" si="2"/>
        <v>231000</v>
      </c>
      <c r="G88" s="14"/>
      <c r="H88" s="5">
        <v>0.19</v>
      </c>
      <c r="I88" s="1">
        <v>210000</v>
      </c>
      <c r="J88" s="1">
        <v>252000</v>
      </c>
      <c r="K88" s="1">
        <f t="shared" si="3"/>
        <v>231000</v>
      </c>
      <c r="L88" s="6">
        <v>78181507</v>
      </c>
    </row>
    <row r="89" spans="1:12" ht="30" hidden="1">
      <c r="A89" s="4">
        <v>85</v>
      </c>
      <c r="B89" s="4" t="s">
        <v>88</v>
      </c>
      <c r="C89" s="8" t="s">
        <v>110</v>
      </c>
      <c r="D89" s="4" t="s">
        <v>21</v>
      </c>
      <c r="E89" s="4">
        <v>1</v>
      </c>
      <c r="F89" s="2">
        <f t="shared" si="2"/>
        <v>242000</v>
      </c>
      <c r="G89" s="14"/>
      <c r="H89" s="5">
        <v>0.19</v>
      </c>
      <c r="I89" s="1">
        <v>220000</v>
      </c>
      <c r="J89" s="1">
        <v>264000</v>
      </c>
      <c r="K89" s="1">
        <f t="shared" si="3"/>
        <v>242000</v>
      </c>
      <c r="L89" s="6">
        <v>78181507</v>
      </c>
    </row>
    <row r="90" spans="1:12" ht="30" hidden="1">
      <c r="A90" s="4">
        <v>86</v>
      </c>
      <c r="B90" s="4" t="s">
        <v>88</v>
      </c>
      <c r="C90" s="8" t="s">
        <v>111</v>
      </c>
      <c r="D90" s="4" t="s">
        <v>21</v>
      </c>
      <c r="E90" s="4">
        <v>1</v>
      </c>
      <c r="F90" s="2">
        <f t="shared" si="2"/>
        <v>297000</v>
      </c>
      <c r="G90" s="14"/>
      <c r="H90" s="5">
        <v>0.19</v>
      </c>
      <c r="I90" s="1">
        <v>270000</v>
      </c>
      <c r="J90" s="1">
        <v>324000</v>
      </c>
      <c r="K90" s="1">
        <f t="shared" si="3"/>
        <v>297000</v>
      </c>
      <c r="L90" s="6">
        <v>78181507</v>
      </c>
    </row>
    <row r="91" spans="1:12" ht="45" hidden="1">
      <c r="A91" s="4">
        <v>87</v>
      </c>
      <c r="B91" s="4" t="s">
        <v>88</v>
      </c>
      <c r="C91" s="8" t="s">
        <v>71</v>
      </c>
      <c r="D91" s="4" t="s">
        <v>19</v>
      </c>
      <c r="E91" s="4">
        <v>1</v>
      </c>
      <c r="F91" s="2">
        <f t="shared" si="2"/>
        <v>253000</v>
      </c>
      <c r="G91" s="14"/>
      <c r="H91" s="5">
        <v>0.19</v>
      </c>
      <c r="I91" s="1">
        <v>230000</v>
      </c>
      <c r="J91" s="1">
        <v>276000</v>
      </c>
      <c r="K91" s="1">
        <f t="shared" si="3"/>
        <v>253000</v>
      </c>
      <c r="L91" s="6">
        <v>78181507</v>
      </c>
    </row>
    <row r="92" spans="1:12" s="36" customFormat="1" ht="105">
      <c r="A92" s="29">
        <v>88</v>
      </c>
      <c r="B92" s="29" t="s">
        <v>88</v>
      </c>
      <c r="C92" s="30" t="s">
        <v>62</v>
      </c>
      <c r="D92" s="29" t="s">
        <v>19</v>
      </c>
      <c r="E92" s="29">
        <v>1</v>
      </c>
      <c r="F92" s="31">
        <f t="shared" si="2"/>
        <v>737000</v>
      </c>
      <c r="G92" s="32"/>
      <c r="H92" s="33">
        <v>0.19</v>
      </c>
      <c r="I92" s="34">
        <v>670000</v>
      </c>
      <c r="J92" s="34">
        <v>804000</v>
      </c>
      <c r="K92" s="34">
        <f t="shared" si="3"/>
        <v>737000</v>
      </c>
      <c r="L92" s="35">
        <v>78181507</v>
      </c>
    </row>
    <row r="93" spans="1:12" ht="30" hidden="1">
      <c r="A93" s="4">
        <v>89</v>
      </c>
      <c r="B93" s="4" t="s">
        <v>88</v>
      </c>
      <c r="C93" s="8" t="s">
        <v>112</v>
      </c>
      <c r="D93" s="4" t="s">
        <v>19</v>
      </c>
      <c r="E93" s="4">
        <v>1</v>
      </c>
      <c r="F93" s="2">
        <f t="shared" si="2"/>
        <v>1650000</v>
      </c>
      <c r="G93" s="14"/>
      <c r="H93" s="5">
        <v>0.19</v>
      </c>
      <c r="I93" s="1">
        <v>1500000</v>
      </c>
      <c r="J93" s="1">
        <v>1800000</v>
      </c>
      <c r="K93" s="1">
        <f t="shared" si="3"/>
        <v>1650000</v>
      </c>
      <c r="L93" s="6">
        <v>78181507</v>
      </c>
    </row>
    <row r="94" spans="1:12" ht="30" hidden="1">
      <c r="A94" s="4">
        <v>90</v>
      </c>
      <c r="B94" s="4" t="s">
        <v>88</v>
      </c>
      <c r="C94" s="8" t="s">
        <v>113</v>
      </c>
      <c r="D94" s="4" t="s">
        <v>21</v>
      </c>
      <c r="E94" s="4">
        <v>1</v>
      </c>
      <c r="F94" s="2">
        <f t="shared" si="2"/>
        <v>495000</v>
      </c>
      <c r="G94" s="14"/>
      <c r="H94" s="5">
        <v>0.19</v>
      </c>
      <c r="I94" s="1">
        <v>450000</v>
      </c>
      <c r="J94" s="1">
        <v>540000</v>
      </c>
      <c r="K94" s="1">
        <f t="shared" si="3"/>
        <v>495000</v>
      </c>
      <c r="L94" s="6">
        <v>78181507</v>
      </c>
    </row>
    <row r="95" spans="1:12" s="36" customFormat="1" ht="45">
      <c r="A95" s="29">
        <v>91</v>
      </c>
      <c r="B95" s="29" t="s">
        <v>88</v>
      </c>
      <c r="C95" s="30" t="s">
        <v>114</v>
      </c>
      <c r="D95" s="29" t="s">
        <v>21</v>
      </c>
      <c r="E95" s="29">
        <v>1</v>
      </c>
      <c r="F95" s="31">
        <f t="shared" si="2"/>
        <v>1320000</v>
      </c>
      <c r="G95" s="32"/>
      <c r="H95" s="33">
        <v>0.19</v>
      </c>
      <c r="I95" s="34">
        <v>1200000</v>
      </c>
      <c r="J95" s="34">
        <v>1440000</v>
      </c>
      <c r="K95" s="34">
        <f t="shared" si="3"/>
        <v>1320000</v>
      </c>
      <c r="L95" s="35">
        <v>78181507</v>
      </c>
    </row>
    <row r="96" spans="1:12" ht="30" hidden="1">
      <c r="A96" s="4">
        <v>92</v>
      </c>
      <c r="B96" s="4" t="s">
        <v>88</v>
      </c>
      <c r="C96" s="8" t="s">
        <v>115</v>
      </c>
      <c r="D96" s="4" t="s">
        <v>19</v>
      </c>
      <c r="E96" s="4">
        <v>1</v>
      </c>
      <c r="F96" s="2">
        <f t="shared" si="2"/>
        <v>165000</v>
      </c>
      <c r="G96" s="14"/>
      <c r="H96" s="5">
        <v>0.19</v>
      </c>
      <c r="I96" s="1">
        <v>150000</v>
      </c>
      <c r="J96" s="1">
        <v>180000</v>
      </c>
      <c r="K96" s="1">
        <f t="shared" si="3"/>
        <v>165000</v>
      </c>
      <c r="L96" s="6">
        <v>78181507</v>
      </c>
    </row>
    <row r="97" spans="1:12" ht="30" hidden="1">
      <c r="A97" s="4">
        <v>93</v>
      </c>
      <c r="B97" s="4" t="s">
        <v>88</v>
      </c>
      <c r="C97" s="8" t="s">
        <v>116</v>
      </c>
      <c r="D97" s="4" t="s">
        <v>19</v>
      </c>
      <c r="E97" s="4">
        <v>1</v>
      </c>
      <c r="F97" s="2">
        <f t="shared" si="2"/>
        <v>88000</v>
      </c>
      <c r="G97" s="14"/>
      <c r="H97" s="5">
        <v>0.19</v>
      </c>
      <c r="I97" s="1">
        <v>80000</v>
      </c>
      <c r="J97" s="1">
        <v>96000</v>
      </c>
      <c r="K97" s="1">
        <f t="shared" si="3"/>
        <v>88000</v>
      </c>
      <c r="L97" s="6">
        <v>78181507</v>
      </c>
    </row>
    <row r="98" spans="1:12" s="36" customFormat="1" ht="45">
      <c r="A98" s="29">
        <v>94</v>
      </c>
      <c r="B98" s="29" t="s">
        <v>88</v>
      </c>
      <c r="C98" s="30" t="s">
        <v>117</v>
      </c>
      <c r="D98" s="29" t="s">
        <v>21</v>
      </c>
      <c r="E98" s="29">
        <v>1</v>
      </c>
      <c r="F98" s="31">
        <f t="shared" si="2"/>
        <v>1870000</v>
      </c>
      <c r="G98" s="32"/>
      <c r="H98" s="33">
        <v>0.19</v>
      </c>
      <c r="I98" s="34">
        <v>1700000</v>
      </c>
      <c r="J98" s="34">
        <v>2040000</v>
      </c>
      <c r="K98" s="34">
        <f t="shared" si="3"/>
        <v>1870000</v>
      </c>
      <c r="L98" s="35">
        <v>78181507</v>
      </c>
    </row>
    <row r="99" spans="1:12" ht="30" hidden="1">
      <c r="A99" s="4">
        <v>95</v>
      </c>
      <c r="B99" s="4" t="s">
        <v>88</v>
      </c>
      <c r="C99" s="8" t="s">
        <v>118</v>
      </c>
      <c r="D99" s="4" t="s">
        <v>107</v>
      </c>
      <c r="E99" s="4">
        <v>1</v>
      </c>
      <c r="F99" s="2">
        <f t="shared" si="2"/>
        <v>38500</v>
      </c>
      <c r="G99" s="14"/>
      <c r="H99" s="5">
        <v>0.19</v>
      </c>
      <c r="I99" s="1">
        <v>35000</v>
      </c>
      <c r="J99" s="1">
        <v>42000</v>
      </c>
      <c r="K99" s="1">
        <f t="shared" si="3"/>
        <v>38500</v>
      </c>
      <c r="L99" s="6">
        <v>78181507</v>
      </c>
    </row>
    <row r="100" spans="1:12" s="36" customFormat="1" ht="30">
      <c r="A100" s="29">
        <v>96</v>
      </c>
      <c r="B100" s="29" t="s">
        <v>88</v>
      </c>
      <c r="C100" s="30" t="s">
        <v>119</v>
      </c>
      <c r="D100" s="29" t="s">
        <v>120</v>
      </c>
      <c r="E100" s="29">
        <v>1</v>
      </c>
      <c r="F100" s="31">
        <f t="shared" si="2"/>
        <v>1650000</v>
      </c>
      <c r="G100" s="32"/>
      <c r="H100" s="33">
        <v>0.19</v>
      </c>
      <c r="I100" s="34">
        <v>1500000</v>
      </c>
      <c r="J100" s="34">
        <v>1800000</v>
      </c>
      <c r="K100" s="34">
        <f t="shared" si="3"/>
        <v>1650000</v>
      </c>
      <c r="L100" s="35">
        <v>78181507</v>
      </c>
    </row>
    <row r="101" spans="1:12" ht="30" hidden="1">
      <c r="A101" s="4">
        <v>97</v>
      </c>
      <c r="B101" s="4" t="s">
        <v>88</v>
      </c>
      <c r="C101" s="8" t="s">
        <v>121</v>
      </c>
      <c r="D101" s="4" t="s">
        <v>19</v>
      </c>
      <c r="E101" s="4">
        <v>1</v>
      </c>
      <c r="F101" s="2">
        <f t="shared" si="2"/>
        <v>165000</v>
      </c>
      <c r="G101" s="14"/>
      <c r="H101" s="5">
        <v>0.19</v>
      </c>
      <c r="I101" s="1">
        <v>150000</v>
      </c>
      <c r="J101" s="1">
        <v>180000</v>
      </c>
      <c r="K101" s="1">
        <f t="shared" si="3"/>
        <v>165000</v>
      </c>
      <c r="L101" s="6">
        <v>78181507</v>
      </c>
    </row>
    <row r="102" spans="1:12" ht="30" hidden="1">
      <c r="A102" s="4">
        <v>98</v>
      </c>
      <c r="B102" s="4" t="s">
        <v>88</v>
      </c>
      <c r="C102" s="8" t="s">
        <v>122</v>
      </c>
      <c r="D102" s="4" t="s">
        <v>107</v>
      </c>
      <c r="E102" s="4">
        <v>1</v>
      </c>
      <c r="F102" s="2">
        <f t="shared" si="2"/>
        <v>33000</v>
      </c>
      <c r="G102" s="14"/>
      <c r="H102" s="5">
        <v>0.19</v>
      </c>
      <c r="I102" s="1">
        <v>30000</v>
      </c>
      <c r="J102" s="1">
        <v>36000</v>
      </c>
      <c r="K102" s="1">
        <f t="shared" si="3"/>
        <v>33000</v>
      </c>
      <c r="L102" s="6">
        <v>78181507</v>
      </c>
    </row>
    <row r="103" spans="1:12" ht="30" hidden="1">
      <c r="A103" s="4">
        <v>99</v>
      </c>
      <c r="B103" s="4" t="s">
        <v>88</v>
      </c>
      <c r="C103" s="8" t="s">
        <v>123</v>
      </c>
      <c r="D103" s="4" t="s">
        <v>21</v>
      </c>
      <c r="E103" s="4">
        <v>1</v>
      </c>
      <c r="F103" s="2">
        <f t="shared" si="2"/>
        <v>165000</v>
      </c>
      <c r="G103" s="14"/>
      <c r="H103" s="5">
        <v>0.19</v>
      </c>
      <c r="I103" s="1">
        <v>150000</v>
      </c>
      <c r="J103" s="1">
        <v>180000</v>
      </c>
      <c r="K103" s="1">
        <f t="shared" si="3"/>
        <v>165000</v>
      </c>
      <c r="L103" s="6">
        <v>78181507</v>
      </c>
    </row>
    <row r="104" spans="1:12" ht="30" hidden="1">
      <c r="A104" s="4">
        <v>100</v>
      </c>
      <c r="B104" s="4" t="s">
        <v>88</v>
      </c>
      <c r="C104" s="8" t="s">
        <v>124</v>
      </c>
      <c r="D104" s="4" t="s">
        <v>21</v>
      </c>
      <c r="E104" s="4">
        <v>1</v>
      </c>
      <c r="F104" s="2">
        <f t="shared" si="2"/>
        <v>110000</v>
      </c>
      <c r="G104" s="14"/>
      <c r="H104" s="5">
        <v>0.19</v>
      </c>
      <c r="I104" s="1">
        <v>100000</v>
      </c>
      <c r="J104" s="1">
        <v>120000</v>
      </c>
      <c r="K104" s="1">
        <f t="shared" si="3"/>
        <v>110000</v>
      </c>
      <c r="L104" s="6">
        <v>78181507</v>
      </c>
    </row>
    <row r="105" spans="1:12" ht="45" hidden="1">
      <c r="A105" s="4">
        <v>101</v>
      </c>
      <c r="B105" s="4" t="s">
        <v>88</v>
      </c>
      <c r="C105" s="8" t="s">
        <v>125</v>
      </c>
      <c r="D105" s="4" t="s">
        <v>21</v>
      </c>
      <c r="E105" s="4">
        <v>1</v>
      </c>
      <c r="F105" s="2">
        <f t="shared" si="2"/>
        <v>44000</v>
      </c>
      <c r="G105" s="14"/>
      <c r="H105" s="5">
        <v>0.19</v>
      </c>
      <c r="I105" s="1">
        <v>40000</v>
      </c>
      <c r="J105" s="1">
        <v>48000</v>
      </c>
      <c r="K105" s="1">
        <f t="shared" si="3"/>
        <v>44000</v>
      </c>
      <c r="L105" s="6">
        <v>78181507</v>
      </c>
    </row>
    <row r="106" spans="1:12" ht="30" hidden="1">
      <c r="A106" s="4">
        <v>102</v>
      </c>
      <c r="B106" s="4" t="s">
        <v>88</v>
      </c>
      <c r="C106" s="8" t="s">
        <v>126</v>
      </c>
      <c r="D106" s="4" t="s">
        <v>21</v>
      </c>
      <c r="E106" s="4">
        <v>1</v>
      </c>
      <c r="F106" s="2">
        <f t="shared" si="2"/>
        <v>242000</v>
      </c>
      <c r="G106" s="14"/>
      <c r="H106" s="5">
        <v>0.19</v>
      </c>
      <c r="I106" s="1">
        <v>220000</v>
      </c>
      <c r="J106" s="1">
        <v>264000</v>
      </c>
      <c r="K106" s="1">
        <f>AVERAGE(I106:J106)</f>
        <v>242000</v>
      </c>
      <c r="L106" s="6">
        <v>78181507</v>
      </c>
    </row>
    <row r="107" spans="1:12" ht="30" hidden="1">
      <c r="A107" s="4">
        <v>103</v>
      </c>
      <c r="B107" s="4" t="s">
        <v>88</v>
      </c>
      <c r="C107" s="8" t="s">
        <v>127</v>
      </c>
      <c r="D107" s="4" t="s">
        <v>21</v>
      </c>
      <c r="E107" s="4">
        <v>1</v>
      </c>
      <c r="F107" s="2">
        <f t="shared" si="2"/>
        <v>71500</v>
      </c>
      <c r="G107" s="14"/>
      <c r="H107" s="5">
        <v>0.19</v>
      </c>
      <c r="I107" s="1">
        <v>65000</v>
      </c>
      <c r="J107" s="1">
        <v>78000</v>
      </c>
      <c r="K107" s="1">
        <f t="shared" ref="K107:K170" si="4">AVERAGE(I107:J107)</f>
        <v>71500</v>
      </c>
      <c r="L107" s="6">
        <v>78181507</v>
      </c>
    </row>
    <row r="108" spans="1:12" ht="30" hidden="1">
      <c r="A108" s="4">
        <v>104</v>
      </c>
      <c r="B108" s="4" t="s">
        <v>88</v>
      </c>
      <c r="C108" s="8" t="s">
        <v>128</v>
      </c>
      <c r="D108" s="4" t="s">
        <v>21</v>
      </c>
      <c r="E108" s="4">
        <v>1</v>
      </c>
      <c r="F108" s="2">
        <f t="shared" si="2"/>
        <v>506000</v>
      </c>
      <c r="G108" s="14"/>
      <c r="H108" s="5">
        <v>0.19</v>
      </c>
      <c r="I108" s="1">
        <v>460000</v>
      </c>
      <c r="J108" s="1">
        <v>552000</v>
      </c>
      <c r="K108" s="1">
        <f t="shared" si="4"/>
        <v>506000</v>
      </c>
      <c r="L108" s="6">
        <v>78181507</v>
      </c>
    </row>
    <row r="109" spans="1:12" ht="30" hidden="1">
      <c r="A109" s="4">
        <v>105</v>
      </c>
      <c r="B109" s="4" t="s">
        <v>88</v>
      </c>
      <c r="C109" s="8" t="s">
        <v>129</v>
      </c>
      <c r="D109" s="4" t="s">
        <v>21</v>
      </c>
      <c r="E109" s="4">
        <v>1</v>
      </c>
      <c r="F109" s="2">
        <f t="shared" si="2"/>
        <v>693000</v>
      </c>
      <c r="G109" s="14"/>
      <c r="H109" s="5">
        <v>0</v>
      </c>
      <c r="I109" s="1">
        <v>630000</v>
      </c>
      <c r="J109" s="1">
        <v>756000</v>
      </c>
      <c r="K109" s="1">
        <f t="shared" si="4"/>
        <v>693000</v>
      </c>
      <c r="L109" s="6">
        <v>78181507</v>
      </c>
    </row>
    <row r="110" spans="1:12" ht="30" hidden="1">
      <c r="A110" s="4">
        <v>106</v>
      </c>
      <c r="B110" s="4" t="s">
        <v>88</v>
      </c>
      <c r="C110" s="8" t="s">
        <v>130</v>
      </c>
      <c r="D110" s="4" t="s">
        <v>21</v>
      </c>
      <c r="E110" s="4">
        <v>1</v>
      </c>
      <c r="F110" s="2">
        <f t="shared" si="2"/>
        <v>330000</v>
      </c>
      <c r="G110" s="14"/>
      <c r="H110" s="5">
        <v>0</v>
      </c>
      <c r="I110" s="1">
        <v>300000</v>
      </c>
      <c r="J110" s="1">
        <v>360000</v>
      </c>
      <c r="K110" s="1">
        <f t="shared" si="4"/>
        <v>330000</v>
      </c>
      <c r="L110" s="6">
        <v>78181507</v>
      </c>
    </row>
    <row r="111" spans="1:12" ht="30" hidden="1">
      <c r="A111" s="4">
        <v>107</v>
      </c>
      <c r="B111" s="4" t="s">
        <v>88</v>
      </c>
      <c r="C111" s="8" t="s">
        <v>131</v>
      </c>
      <c r="D111" s="4" t="s">
        <v>21</v>
      </c>
      <c r="E111" s="4">
        <v>1</v>
      </c>
      <c r="F111" s="2">
        <f t="shared" si="2"/>
        <v>495000</v>
      </c>
      <c r="G111" s="14"/>
      <c r="H111" s="5">
        <v>0.19</v>
      </c>
      <c r="I111" s="1">
        <v>450000</v>
      </c>
      <c r="J111" s="1">
        <v>540000</v>
      </c>
      <c r="K111" s="1">
        <f t="shared" si="4"/>
        <v>495000</v>
      </c>
      <c r="L111" s="6">
        <v>78181507</v>
      </c>
    </row>
    <row r="112" spans="1:12" ht="30" hidden="1">
      <c r="A112" s="4">
        <v>108</v>
      </c>
      <c r="B112" s="4" t="s">
        <v>88</v>
      </c>
      <c r="C112" s="8" t="s">
        <v>132</v>
      </c>
      <c r="D112" s="4" t="s">
        <v>21</v>
      </c>
      <c r="E112" s="4">
        <v>1</v>
      </c>
      <c r="F112" s="2">
        <f t="shared" si="2"/>
        <v>990000</v>
      </c>
      <c r="G112" s="14"/>
      <c r="H112" s="5">
        <v>0.19</v>
      </c>
      <c r="I112" s="1">
        <v>900000</v>
      </c>
      <c r="J112" s="1">
        <v>1080000</v>
      </c>
      <c r="K112" s="1">
        <f t="shared" si="4"/>
        <v>990000</v>
      </c>
      <c r="L112" s="6">
        <v>78181507</v>
      </c>
    </row>
    <row r="113" spans="1:12" ht="30" hidden="1">
      <c r="A113" s="4">
        <v>109</v>
      </c>
      <c r="B113" s="4" t="s">
        <v>88</v>
      </c>
      <c r="C113" s="8" t="s">
        <v>133</v>
      </c>
      <c r="D113" s="4" t="s">
        <v>21</v>
      </c>
      <c r="E113" s="4">
        <v>1</v>
      </c>
      <c r="F113" s="2">
        <f t="shared" si="2"/>
        <v>165000</v>
      </c>
      <c r="G113" s="14"/>
      <c r="H113" s="5">
        <v>0.19</v>
      </c>
      <c r="I113" s="1">
        <v>150000</v>
      </c>
      <c r="J113" s="1">
        <v>180000</v>
      </c>
      <c r="K113" s="1">
        <f t="shared" si="4"/>
        <v>165000</v>
      </c>
      <c r="L113" s="6">
        <v>78181507</v>
      </c>
    </row>
    <row r="114" spans="1:12" ht="30" hidden="1">
      <c r="A114" s="4">
        <v>110</v>
      </c>
      <c r="B114" s="4" t="s">
        <v>88</v>
      </c>
      <c r="C114" s="8" t="s">
        <v>134</v>
      </c>
      <c r="D114" s="4" t="s">
        <v>21</v>
      </c>
      <c r="E114" s="4">
        <v>1</v>
      </c>
      <c r="F114" s="2">
        <f t="shared" si="2"/>
        <v>242000</v>
      </c>
      <c r="G114" s="14"/>
      <c r="H114" s="5">
        <v>0.19</v>
      </c>
      <c r="I114" s="1">
        <v>220000</v>
      </c>
      <c r="J114" s="1">
        <v>264000</v>
      </c>
      <c r="K114" s="1">
        <f t="shared" si="4"/>
        <v>242000</v>
      </c>
      <c r="L114" s="6">
        <v>78181507</v>
      </c>
    </row>
    <row r="115" spans="1:12" ht="30" hidden="1">
      <c r="A115" s="4">
        <v>111</v>
      </c>
      <c r="B115" s="4" t="s">
        <v>88</v>
      </c>
      <c r="C115" s="8" t="s">
        <v>135</v>
      </c>
      <c r="D115" s="4" t="s">
        <v>21</v>
      </c>
      <c r="E115" s="4">
        <v>1</v>
      </c>
      <c r="F115" s="2">
        <f t="shared" si="2"/>
        <v>440000</v>
      </c>
      <c r="G115" s="14"/>
      <c r="H115" s="5">
        <v>0.19</v>
      </c>
      <c r="I115" s="1">
        <v>400000</v>
      </c>
      <c r="J115" s="1">
        <v>480000</v>
      </c>
      <c r="K115" s="1">
        <f t="shared" si="4"/>
        <v>440000</v>
      </c>
      <c r="L115" s="6">
        <v>78181507</v>
      </c>
    </row>
    <row r="116" spans="1:12" ht="30" hidden="1">
      <c r="A116" s="4">
        <v>112</v>
      </c>
      <c r="B116" s="4" t="s">
        <v>88</v>
      </c>
      <c r="C116" s="8" t="s">
        <v>136</v>
      </c>
      <c r="D116" s="4" t="s">
        <v>21</v>
      </c>
      <c r="E116" s="4">
        <v>1</v>
      </c>
      <c r="F116" s="2">
        <f t="shared" si="2"/>
        <v>297000</v>
      </c>
      <c r="G116" s="14"/>
      <c r="H116" s="5">
        <v>0.19</v>
      </c>
      <c r="I116" s="1">
        <v>270000</v>
      </c>
      <c r="J116" s="1">
        <v>324000</v>
      </c>
      <c r="K116" s="1">
        <f t="shared" si="4"/>
        <v>297000</v>
      </c>
      <c r="L116" s="6">
        <v>78181507</v>
      </c>
    </row>
    <row r="117" spans="1:12" ht="30" hidden="1">
      <c r="A117" s="4">
        <v>113</v>
      </c>
      <c r="B117" s="4" t="s">
        <v>88</v>
      </c>
      <c r="C117" s="8" t="s">
        <v>137</v>
      </c>
      <c r="D117" s="4" t="s">
        <v>21</v>
      </c>
      <c r="E117" s="4">
        <v>1</v>
      </c>
      <c r="F117" s="2">
        <f t="shared" si="2"/>
        <v>280500</v>
      </c>
      <c r="G117" s="14"/>
      <c r="H117" s="5">
        <v>0.19</v>
      </c>
      <c r="I117" s="1">
        <v>255000</v>
      </c>
      <c r="J117" s="1">
        <v>306000</v>
      </c>
      <c r="K117" s="1">
        <f t="shared" si="4"/>
        <v>280500</v>
      </c>
      <c r="L117" s="6">
        <v>78181507</v>
      </c>
    </row>
    <row r="118" spans="1:12" ht="30" hidden="1">
      <c r="A118" s="4">
        <v>114</v>
      </c>
      <c r="B118" s="4" t="s">
        <v>88</v>
      </c>
      <c r="C118" s="8" t="s">
        <v>138</v>
      </c>
      <c r="D118" s="4" t="s">
        <v>21</v>
      </c>
      <c r="E118" s="4">
        <v>1</v>
      </c>
      <c r="F118" s="2">
        <f t="shared" si="2"/>
        <v>165000</v>
      </c>
      <c r="G118" s="14"/>
      <c r="H118" s="5">
        <v>0.19</v>
      </c>
      <c r="I118" s="1">
        <v>150000</v>
      </c>
      <c r="J118" s="1">
        <v>180000</v>
      </c>
      <c r="K118" s="1">
        <f t="shared" si="4"/>
        <v>165000</v>
      </c>
      <c r="L118" s="6">
        <v>78181507</v>
      </c>
    </row>
    <row r="119" spans="1:12" ht="30" hidden="1">
      <c r="A119" s="4">
        <v>115</v>
      </c>
      <c r="B119" s="4" t="s">
        <v>88</v>
      </c>
      <c r="C119" s="8" t="s">
        <v>139</v>
      </c>
      <c r="D119" s="4" t="s">
        <v>21</v>
      </c>
      <c r="E119" s="4">
        <v>1</v>
      </c>
      <c r="F119" s="2">
        <f t="shared" si="2"/>
        <v>550000</v>
      </c>
      <c r="G119" s="14"/>
      <c r="H119" s="5">
        <v>0</v>
      </c>
      <c r="I119" s="1">
        <v>500000</v>
      </c>
      <c r="J119" s="1">
        <v>600000</v>
      </c>
      <c r="K119" s="1">
        <f t="shared" si="4"/>
        <v>550000</v>
      </c>
      <c r="L119" s="6">
        <v>78181507</v>
      </c>
    </row>
    <row r="120" spans="1:12" ht="30" hidden="1">
      <c r="A120" s="4">
        <v>116</v>
      </c>
      <c r="B120" s="4" t="s">
        <v>88</v>
      </c>
      <c r="C120" s="8" t="s">
        <v>140</v>
      </c>
      <c r="D120" s="4" t="s">
        <v>21</v>
      </c>
      <c r="E120" s="4">
        <v>1</v>
      </c>
      <c r="F120" s="2">
        <f t="shared" si="2"/>
        <v>550000</v>
      </c>
      <c r="G120" s="14"/>
      <c r="H120" s="5">
        <v>0.19</v>
      </c>
      <c r="I120" s="1">
        <v>500000</v>
      </c>
      <c r="J120" s="1">
        <v>600000</v>
      </c>
      <c r="K120" s="1">
        <f t="shared" si="4"/>
        <v>550000</v>
      </c>
      <c r="L120" s="6">
        <v>78181507</v>
      </c>
    </row>
    <row r="121" spans="1:12" ht="30" hidden="1">
      <c r="A121" s="4">
        <v>117</v>
      </c>
      <c r="B121" s="4" t="s">
        <v>88</v>
      </c>
      <c r="C121" s="8" t="s">
        <v>141</v>
      </c>
      <c r="D121" s="4" t="s">
        <v>21</v>
      </c>
      <c r="E121" s="4">
        <v>1</v>
      </c>
      <c r="F121" s="2">
        <f t="shared" si="2"/>
        <v>187000</v>
      </c>
      <c r="G121" s="14"/>
      <c r="H121" s="5">
        <v>0.19</v>
      </c>
      <c r="I121" s="1">
        <v>170000</v>
      </c>
      <c r="J121" s="1">
        <v>204000</v>
      </c>
      <c r="K121" s="1">
        <f t="shared" si="4"/>
        <v>187000</v>
      </c>
      <c r="L121" s="6">
        <v>78181507</v>
      </c>
    </row>
    <row r="122" spans="1:12" ht="30" hidden="1">
      <c r="A122" s="4">
        <v>118</v>
      </c>
      <c r="B122" s="4" t="s">
        <v>88</v>
      </c>
      <c r="C122" s="8" t="s">
        <v>142</v>
      </c>
      <c r="D122" s="4" t="s">
        <v>21</v>
      </c>
      <c r="E122" s="4">
        <v>1</v>
      </c>
      <c r="F122" s="2">
        <f t="shared" si="2"/>
        <v>495000</v>
      </c>
      <c r="G122" s="14"/>
      <c r="H122" s="5">
        <v>0.19</v>
      </c>
      <c r="I122" s="1">
        <v>450000</v>
      </c>
      <c r="J122" s="1">
        <v>540000</v>
      </c>
      <c r="K122" s="1">
        <f t="shared" si="4"/>
        <v>495000</v>
      </c>
      <c r="L122" s="6">
        <v>78181507</v>
      </c>
    </row>
    <row r="123" spans="1:12" ht="30" hidden="1">
      <c r="A123" s="4">
        <v>119</v>
      </c>
      <c r="B123" s="4" t="s">
        <v>88</v>
      </c>
      <c r="C123" s="8" t="s">
        <v>143</v>
      </c>
      <c r="D123" s="4" t="s">
        <v>24</v>
      </c>
      <c r="E123" s="4">
        <v>1</v>
      </c>
      <c r="F123" s="2">
        <f t="shared" si="2"/>
        <v>495000</v>
      </c>
      <c r="G123" s="14"/>
      <c r="H123" s="5">
        <v>0.19</v>
      </c>
      <c r="I123" s="1">
        <v>450000</v>
      </c>
      <c r="J123" s="1">
        <v>540000</v>
      </c>
      <c r="K123" s="1">
        <f t="shared" si="4"/>
        <v>495000</v>
      </c>
      <c r="L123" s="6">
        <v>78181507</v>
      </c>
    </row>
    <row r="124" spans="1:12" ht="30" hidden="1">
      <c r="A124" s="4">
        <v>120</v>
      </c>
      <c r="B124" s="4" t="s">
        <v>88</v>
      </c>
      <c r="C124" s="8" t="s">
        <v>144</v>
      </c>
      <c r="D124" s="4" t="s">
        <v>21</v>
      </c>
      <c r="E124" s="4">
        <v>1</v>
      </c>
      <c r="F124" s="2">
        <f t="shared" si="2"/>
        <v>330000</v>
      </c>
      <c r="G124" s="14"/>
      <c r="H124" s="5">
        <v>0.19</v>
      </c>
      <c r="I124" s="1">
        <v>300000</v>
      </c>
      <c r="J124" s="1">
        <v>360000</v>
      </c>
      <c r="K124" s="1">
        <f t="shared" si="4"/>
        <v>330000</v>
      </c>
      <c r="L124" s="6">
        <v>78181507</v>
      </c>
    </row>
    <row r="125" spans="1:12" s="36" customFormat="1" ht="75">
      <c r="A125" s="29">
        <v>121</v>
      </c>
      <c r="B125" s="29" t="s">
        <v>88</v>
      </c>
      <c r="C125" s="30" t="s">
        <v>145</v>
      </c>
      <c r="D125" s="29" t="s">
        <v>19</v>
      </c>
      <c r="E125" s="29">
        <v>1</v>
      </c>
      <c r="F125" s="31">
        <f t="shared" si="2"/>
        <v>737000</v>
      </c>
      <c r="G125" s="32"/>
      <c r="H125" s="33">
        <v>0.19</v>
      </c>
      <c r="I125" s="34">
        <v>670000</v>
      </c>
      <c r="J125" s="34">
        <v>804000</v>
      </c>
      <c r="K125" s="34">
        <f t="shared" si="4"/>
        <v>737000</v>
      </c>
      <c r="L125" s="35">
        <v>78181507</v>
      </c>
    </row>
    <row r="126" spans="1:12" s="36" customFormat="1" ht="405">
      <c r="A126" s="29">
        <v>122</v>
      </c>
      <c r="B126" s="29" t="s">
        <v>88</v>
      </c>
      <c r="C126" s="30" t="s">
        <v>146</v>
      </c>
      <c r="D126" s="29" t="s">
        <v>19</v>
      </c>
      <c r="E126" s="29">
        <v>1</v>
      </c>
      <c r="F126" s="31">
        <f t="shared" si="2"/>
        <v>4015000</v>
      </c>
      <c r="G126" s="32"/>
      <c r="H126" s="33">
        <v>0.19</v>
      </c>
      <c r="I126" s="34">
        <v>3650000</v>
      </c>
      <c r="J126" s="34">
        <v>4380000</v>
      </c>
      <c r="K126" s="34">
        <f t="shared" si="4"/>
        <v>4015000</v>
      </c>
      <c r="L126" s="35">
        <v>78181507</v>
      </c>
    </row>
    <row r="127" spans="1:12" s="36" customFormat="1" ht="150">
      <c r="A127" s="29">
        <v>123</v>
      </c>
      <c r="B127" s="29" t="s">
        <v>88</v>
      </c>
      <c r="C127" s="30" t="s">
        <v>147</v>
      </c>
      <c r="D127" s="29" t="s">
        <v>24</v>
      </c>
      <c r="E127" s="29">
        <v>1</v>
      </c>
      <c r="F127" s="31">
        <f t="shared" si="2"/>
        <v>26400000</v>
      </c>
      <c r="G127" s="32"/>
      <c r="H127" s="33">
        <v>0.19</v>
      </c>
      <c r="I127" s="34">
        <v>24000000</v>
      </c>
      <c r="J127" s="34">
        <v>28800000</v>
      </c>
      <c r="K127" s="34">
        <f t="shared" si="4"/>
        <v>26400000</v>
      </c>
      <c r="L127" s="35">
        <v>78181507</v>
      </c>
    </row>
    <row r="128" spans="1:12" ht="30" hidden="1">
      <c r="A128" s="4">
        <v>124</v>
      </c>
      <c r="B128" s="4" t="s">
        <v>88</v>
      </c>
      <c r="C128" s="8" t="s">
        <v>148</v>
      </c>
      <c r="D128" s="4" t="s">
        <v>19</v>
      </c>
      <c r="E128" s="4">
        <v>1</v>
      </c>
      <c r="F128" s="2">
        <f t="shared" si="2"/>
        <v>660000</v>
      </c>
      <c r="G128" s="14"/>
      <c r="H128" s="5">
        <v>0.19</v>
      </c>
      <c r="I128" s="1">
        <v>600000</v>
      </c>
      <c r="J128" s="1">
        <v>720000</v>
      </c>
      <c r="K128" s="1">
        <f t="shared" si="4"/>
        <v>660000</v>
      </c>
      <c r="L128" s="6">
        <v>78181507</v>
      </c>
    </row>
    <row r="129" spans="1:12" ht="30" hidden="1">
      <c r="A129" s="4">
        <v>125</v>
      </c>
      <c r="B129" s="4" t="s">
        <v>88</v>
      </c>
      <c r="C129" s="8" t="s">
        <v>149</v>
      </c>
      <c r="D129" s="4" t="s">
        <v>19</v>
      </c>
      <c r="E129" s="4">
        <v>1</v>
      </c>
      <c r="F129" s="2">
        <f t="shared" si="2"/>
        <v>385000</v>
      </c>
      <c r="G129" s="14"/>
      <c r="H129" s="5">
        <v>0.19</v>
      </c>
      <c r="I129" s="1">
        <v>350000</v>
      </c>
      <c r="J129" s="1">
        <v>420000</v>
      </c>
      <c r="K129" s="1">
        <f t="shared" si="4"/>
        <v>385000</v>
      </c>
      <c r="L129" s="6">
        <v>78181507</v>
      </c>
    </row>
    <row r="130" spans="1:12" ht="30" hidden="1">
      <c r="A130" s="4">
        <v>126</v>
      </c>
      <c r="B130" s="4" t="s">
        <v>88</v>
      </c>
      <c r="C130" s="8" t="s">
        <v>150</v>
      </c>
      <c r="D130" s="4" t="s">
        <v>19</v>
      </c>
      <c r="E130" s="4">
        <v>1</v>
      </c>
      <c r="F130" s="2">
        <f t="shared" si="2"/>
        <v>220000</v>
      </c>
      <c r="G130" s="14"/>
      <c r="H130" s="5">
        <v>0.19</v>
      </c>
      <c r="I130" s="1">
        <v>200000</v>
      </c>
      <c r="J130" s="1">
        <v>240000</v>
      </c>
      <c r="K130" s="1">
        <f t="shared" si="4"/>
        <v>220000</v>
      </c>
      <c r="L130" s="6">
        <v>78181507</v>
      </c>
    </row>
    <row r="131" spans="1:12" s="36" customFormat="1" ht="30">
      <c r="A131" s="29">
        <v>127</v>
      </c>
      <c r="B131" s="29" t="s">
        <v>88</v>
      </c>
      <c r="C131" s="30" t="s">
        <v>151</v>
      </c>
      <c r="D131" s="29" t="s">
        <v>19</v>
      </c>
      <c r="E131" s="29">
        <v>1</v>
      </c>
      <c r="F131" s="31">
        <f t="shared" si="2"/>
        <v>7700000</v>
      </c>
      <c r="G131" s="32"/>
      <c r="H131" s="33">
        <v>0.05</v>
      </c>
      <c r="I131" s="34">
        <v>7000000</v>
      </c>
      <c r="J131" s="34">
        <v>8400000</v>
      </c>
      <c r="K131" s="34">
        <f t="shared" si="4"/>
        <v>7700000</v>
      </c>
      <c r="L131" s="35">
        <v>78181507</v>
      </c>
    </row>
    <row r="132" spans="1:12" ht="30" hidden="1">
      <c r="A132" s="4">
        <v>128</v>
      </c>
      <c r="B132" s="4" t="s">
        <v>88</v>
      </c>
      <c r="C132" s="8" t="s">
        <v>152</v>
      </c>
      <c r="D132" s="4" t="s">
        <v>19</v>
      </c>
      <c r="E132" s="4">
        <v>1</v>
      </c>
      <c r="F132" s="2">
        <f t="shared" si="2"/>
        <v>220000</v>
      </c>
      <c r="G132" s="14"/>
      <c r="H132" s="5">
        <v>0.05</v>
      </c>
      <c r="I132" s="1">
        <v>200000</v>
      </c>
      <c r="J132" s="1">
        <v>240000</v>
      </c>
      <c r="K132" s="1">
        <f t="shared" si="4"/>
        <v>220000</v>
      </c>
      <c r="L132" s="6">
        <v>78181507</v>
      </c>
    </row>
    <row r="133" spans="1:12" ht="30" hidden="1">
      <c r="A133" s="4">
        <v>129</v>
      </c>
      <c r="B133" s="4" t="s">
        <v>88</v>
      </c>
      <c r="C133" s="8" t="s">
        <v>153</v>
      </c>
      <c r="D133" s="4" t="s">
        <v>19</v>
      </c>
      <c r="E133" s="4">
        <v>1</v>
      </c>
      <c r="F133" s="2">
        <f t="shared" si="2"/>
        <v>66000</v>
      </c>
      <c r="G133" s="14"/>
      <c r="H133" s="5">
        <v>0.05</v>
      </c>
      <c r="I133" s="1">
        <v>60000</v>
      </c>
      <c r="J133" s="1">
        <v>72000</v>
      </c>
      <c r="K133" s="1">
        <f t="shared" si="4"/>
        <v>66000</v>
      </c>
      <c r="L133" s="6">
        <v>78181507</v>
      </c>
    </row>
    <row r="134" spans="1:12" ht="45" hidden="1">
      <c r="A134" s="4">
        <v>130</v>
      </c>
      <c r="B134" s="4" t="s">
        <v>88</v>
      </c>
      <c r="C134" s="8" t="s">
        <v>154</v>
      </c>
      <c r="D134" s="4" t="s">
        <v>19</v>
      </c>
      <c r="E134" s="4">
        <v>1</v>
      </c>
      <c r="F134" s="2">
        <f t="shared" ref="F134:F190" si="5">K134</f>
        <v>990000</v>
      </c>
      <c r="G134" s="14"/>
      <c r="H134" s="5">
        <v>0.05</v>
      </c>
      <c r="I134" s="1">
        <v>900000</v>
      </c>
      <c r="J134" s="1">
        <v>1080000</v>
      </c>
      <c r="K134" s="1">
        <f t="shared" si="4"/>
        <v>990000</v>
      </c>
      <c r="L134" s="6">
        <v>78181507</v>
      </c>
    </row>
    <row r="135" spans="1:12" ht="30" hidden="1">
      <c r="A135" s="4">
        <v>131</v>
      </c>
      <c r="B135" s="4" t="s">
        <v>88</v>
      </c>
      <c r="C135" s="8" t="s">
        <v>155</v>
      </c>
      <c r="D135" s="4" t="s">
        <v>19</v>
      </c>
      <c r="E135" s="4">
        <v>1</v>
      </c>
      <c r="F135" s="2">
        <f t="shared" si="5"/>
        <v>275000</v>
      </c>
      <c r="G135" s="14"/>
      <c r="H135" s="5">
        <v>0.05</v>
      </c>
      <c r="I135" s="1">
        <v>250000</v>
      </c>
      <c r="J135" s="1">
        <v>300000</v>
      </c>
      <c r="K135" s="1">
        <f t="shared" si="4"/>
        <v>275000</v>
      </c>
      <c r="L135" s="6">
        <v>78181507</v>
      </c>
    </row>
    <row r="136" spans="1:12" ht="30" hidden="1">
      <c r="A136" s="4">
        <v>132</v>
      </c>
      <c r="B136" s="4" t="s">
        <v>88</v>
      </c>
      <c r="C136" s="8" t="s">
        <v>156</v>
      </c>
      <c r="D136" s="4" t="s">
        <v>19</v>
      </c>
      <c r="E136" s="4">
        <v>1</v>
      </c>
      <c r="F136" s="2">
        <f t="shared" si="5"/>
        <v>275000</v>
      </c>
      <c r="G136" s="14"/>
      <c r="H136" s="5">
        <v>0.19</v>
      </c>
      <c r="I136" s="1">
        <v>250000</v>
      </c>
      <c r="J136" s="1">
        <v>300000</v>
      </c>
      <c r="K136" s="1">
        <f t="shared" si="4"/>
        <v>275000</v>
      </c>
      <c r="L136" s="6">
        <v>78181507</v>
      </c>
    </row>
    <row r="137" spans="1:12" ht="30" hidden="1">
      <c r="A137" s="4">
        <v>133</v>
      </c>
      <c r="B137" s="4" t="s">
        <v>88</v>
      </c>
      <c r="C137" s="8" t="s">
        <v>157</v>
      </c>
      <c r="D137" s="4" t="s">
        <v>19</v>
      </c>
      <c r="E137" s="4">
        <v>1</v>
      </c>
      <c r="F137" s="2">
        <f t="shared" si="5"/>
        <v>275000</v>
      </c>
      <c r="G137" s="14"/>
      <c r="H137" s="5">
        <v>0.19</v>
      </c>
      <c r="I137" s="1">
        <v>250000</v>
      </c>
      <c r="J137" s="1">
        <v>300000</v>
      </c>
      <c r="K137" s="1">
        <f t="shared" si="4"/>
        <v>275000</v>
      </c>
      <c r="L137" s="6">
        <v>78181507</v>
      </c>
    </row>
    <row r="138" spans="1:12" ht="45" hidden="1">
      <c r="A138" s="4">
        <v>134</v>
      </c>
      <c r="B138" s="4" t="s">
        <v>88</v>
      </c>
      <c r="C138" s="8" t="s">
        <v>158</v>
      </c>
      <c r="D138" s="4" t="s">
        <v>19</v>
      </c>
      <c r="E138" s="4">
        <v>1</v>
      </c>
      <c r="F138" s="2">
        <f t="shared" si="5"/>
        <v>297000</v>
      </c>
      <c r="G138" s="14"/>
      <c r="H138" s="5">
        <v>0.19</v>
      </c>
      <c r="I138" s="1">
        <v>270000</v>
      </c>
      <c r="J138" s="1">
        <v>324000</v>
      </c>
      <c r="K138" s="1">
        <f t="shared" si="4"/>
        <v>297000</v>
      </c>
      <c r="L138" s="6">
        <v>78181507</v>
      </c>
    </row>
    <row r="139" spans="1:12" s="36" customFormat="1" ht="45">
      <c r="A139" s="29">
        <v>135</v>
      </c>
      <c r="B139" s="29" t="s">
        <v>88</v>
      </c>
      <c r="C139" s="30" t="s">
        <v>159</v>
      </c>
      <c r="D139" s="29" t="s">
        <v>19</v>
      </c>
      <c r="E139" s="29">
        <v>1</v>
      </c>
      <c r="F139" s="31">
        <f t="shared" si="5"/>
        <v>5500000</v>
      </c>
      <c r="G139" s="32"/>
      <c r="H139" s="33">
        <v>0.19</v>
      </c>
      <c r="I139" s="34">
        <v>5000000</v>
      </c>
      <c r="J139" s="34">
        <v>6000000</v>
      </c>
      <c r="K139" s="34">
        <f t="shared" si="4"/>
        <v>5500000</v>
      </c>
      <c r="L139" s="35">
        <v>78181507</v>
      </c>
    </row>
    <row r="140" spans="1:12" ht="30" hidden="1">
      <c r="A140" s="4">
        <v>136</v>
      </c>
      <c r="B140" s="4" t="s">
        <v>88</v>
      </c>
      <c r="C140" s="8" t="s">
        <v>160</v>
      </c>
      <c r="D140" s="4" t="s">
        <v>19</v>
      </c>
      <c r="E140" s="4">
        <v>1</v>
      </c>
      <c r="F140" s="2">
        <f t="shared" si="5"/>
        <v>308000</v>
      </c>
      <c r="G140" s="14"/>
      <c r="H140" s="5">
        <v>0.19</v>
      </c>
      <c r="I140" s="1">
        <v>280000</v>
      </c>
      <c r="J140" s="1">
        <v>336000</v>
      </c>
      <c r="K140" s="1">
        <f t="shared" si="4"/>
        <v>308000</v>
      </c>
      <c r="L140" s="6">
        <v>78181507</v>
      </c>
    </row>
    <row r="141" spans="1:12" s="36" customFormat="1" ht="30">
      <c r="A141" s="29">
        <v>137</v>
      </c>
      <c r="B141" s="29" t="s">
        <v>88</v>
      </c>
      <c r="C141" s="30" t="s">
        <v>161</v>
      </c>
      <c r="D141" s="29" t="s">
        <v>19</v>
      </c>
      <c r="E141" s="29">
        <v>1</v>
      </c>
      <c r="F141" s="31">
        <f t="shared" si="5"/>
        <v>2750000</v>
      </c>
      <c r="G141" s="32"/>
      <c r="H141" s="33">
        <v>0.19</v>
      </c>
      <c r="I141" s="34">
        <v>2500000</v>
      </c>
      <c r="J141" s="34">
        <v>3000000</v>
      </c>
      <c r="K141" s="34">
        <f t="shared" si="4"/>
        <v>2750000</v>
      </c>
      <c r="L141" s="35">
        <v>78181507</v>
      </c>
    </row>
    <row r="142" spans="1:12" ht="30" hidden="1">
      <c r="A142" s="4">
        <v>138</v>
      </c>
      <c r="B142" s="4" t="s">
        <v>88</v>
      </c>
      <c r="C142" s="8" t="s">
        <v>162</v>
      </c>
      <c r="D142" s="4" t="s">
        <v>19</v>
      </c>
      <c r="E142" s="4">
        <v>1</v>
      </c>
      <c r="F142" s="2">
        <f t="shared" si="5"/>
        <v>198000</v>
      </c>
      <c r="G142" s="14"/>
      <c r="H142" s="5">
        <v>0.19</v>
      </c>
      <c r="I142" s="1">
        <v>180000</v>
      </c>
      <c r="J142" s="1">
        <v>216000</v>
      </c>
      <c r="K142" s="1">
        <f t="shared" si="4"/>
        <v>198000</v>
      </c>
      <c r="L142" s="6">
        <v>78181507</v>
      </c>
    </row>
    <row r="143" spans="1:12" ht="30" hidden="1">
      <c r="A143" s="4">
        <v>139</v>
      </c>
      <c r="B143" s="4" t="s">
        <v>163</v>
      </c>
      <c r="C143" s="8" t="s">
        <v>97</v>
      </c>
      <c r="D143" s="4" t="s">
        <v>45</v>
      </c>
      <c r="E143" s="4">
        <v>1</v>
      </c>
      <c r="F143" s="2">
        <f t="shared" si="5"/>
        <v>200000</v>
      </c>
      <c r="G143" s="14"/>
      <c r="H143" s="5">
        <v>0.19</v>
      </c>
      <c r="I143" s="1">
        <v>200000</v>
      </c>
      <c r="K143" s="1">
        <f t="shared" si="4"/>
        <v>200000</v>
      </c>
      <c r="L143" s="6">
        <v>78181507</v>
      </c>
    </row>
    <row r="144" spans="1:12" ht="30" hidden="1">
      <c r="A144" s="4">
        <v>140</v>
      </c>
      <c r="B144" s="4" t="s">
        <v>163</v>
      </c>
      <c r="C144" s="8" t="s">
        <v>98</v>
      </c>
      <c r="D144" s="4" t="s">
        <v>45</v>
      </c>
      <c r="E144" s="4">
        <v>1</v>
      </c>
      <c r="F144" s="2">
        <f t="shared" si="5"/>
        <v>220000</v>
      </c>
      <c r="G144" s="14"/>
      <c r="H144" s="5">
        <v>0.19</v>
      </c>
      <c r="I144" s="1">
        <v>200000</v>
      </c>
      <c r="J144" s="1">
        <v>240000</v>
      </c>
      <c r="K144" s="1">
        <f t="shared" si="4"/>
        <v>220000</v>
      </c>
      <c r="L144" s="6">
        <v>78181507</v>
      </c>
    </row>
    <row r="145" spans="1:12" ht="45" hidden="1">
      <c r="A145" s="4">
        <v>141</v>
      </c>
      <c r="B145" s="4" t="s">
        <v>163</v>
      </c>
      <c r="C145" s="8" t="s">
        <v>164</v>
      </c>
      <c r="D145" s="4" t="s">
        <v>32</v>
      </c>
      <c r="E145" s="4">
        <v>1</v>
      </c>
      <c r="F145" s="2">
        <f t="shared" si="5"/>
        <v>407000</v>
      </c>
      <c r="G145" s="14"/>
      <c r="H145" s="5">
        <v>0.19</v>
      </c>
      <c r="I145" s="1">
        <v>370000</v>
      </c>
      <c r="J145" s="1">
        <v>444000</v>
      </c>
      <c r="K145" s="1">
        <f t="shared" si="4"/>
        <v>407000</v>
      </c>
      <c r="L145" s="6">
        <v>78181507</v>
      </c>
    </row>
    <row r="146" spans="1:12" s="36" customFormat="1" ht="60" hidden="1">
      <c r="A146" s="29">
        <v>142</v>
      </c>
      <c r="B146" s="29" t="s">
        <v>163</v>
      </c>
      <c r="C146" s="30" t="s">
        <v>165</v>
      </c>
      <c r="D146" s="29" t="s">
        <v>32</v>
      </c>
      <c r="E146" s="29">
        <v>1</v>
      </c>
      <c r="F146" s="31">
        <f t="shared" si="5"/>
        <v>275000</v>
      </c>
      <c r="G146" s="32"/>
      <c r="H146" s="33">
        <v>0.19</v>
      </c>
      <c r="I146" s="34">
        <v>250000</v>
      </c>
      <c r="J146" s="34">
        <v>300000</v>
      </c>
      <c r="K146" s="34">
        <f t="shared" si="4"/>
        <v>275000</v>
      </c>
      <c r="L146" s="35">
        <v>78181507</v>
      </c>
    </row>
    <row r="147" spans="1:12" ht="30" hidden="1">
      <c r="A147" s="4">
        <v>143</v>
      </c>
      <c r="B147" s="4" t="s">
        <v>163</v>
      </c>
      <c r="C147" s="8" t="s">
        <v>166</v>
      </c>
      <c r="D147" s="4" t="s">
        <v>19</v>
      </c>
      <c r="E147" s="4">
        <v>1</v>
      </c>
      <c r="F147" s="2">
        <f t="shared" si="5"/>
        <v>110000</v>
      </c>
      <c r="G147" s="14"/>
      <c r="H147" s="5">
        <v>0.19</v>
      </c>
      <c r="I147" s="1">
        <v>100000</v>
      </c>
      <c r="J147" s="1">
        <v>120000</v>
      </c>
      <c r="K147" s="1">
        <f t="shared" si="4"/>
        <v>110000</v>
      </c>
      <c r="L147" s="6">
        <v>78181507</v>
      </c>
    </row>
    <row r="148" spans="1:12" ht="45" hidden="1">
      <c r="A148" s="4">
        <v>144</v>
      </c>
      <c r="B148" s="4" t="s">
        <v>163</v>
      </c>
      <c r="C148" s="8" t="s">
        <v>38</v>
      </c>
      <c r="D148" s="4" t="s">
        <v>19</v>
      </c>
      <c r="E148" s="4">
        <v>1</v>
      </c>
      <c r="F148" s="2">
        <f t="shared" si="5"/>
        <v>495000</v>
      </c>
      <c r="G148" s="14"/>
      <c r="H148" s="5">
        <v>0.19</v>
      </c>
      <c r="I148" s="1">
        <v>450000</v>
      </c>
      <c r="J148" s="1">
        <v>540000</v>
      </c>
      <c r="K148" s="1">
        <f t="shared" si="4"/>
        <v>495000</v>
      </c>
      <c r="L148" s="6">
        <v>78181507</v>
      </c>
    </row>
    <row r="149" spans="1:12" ht="30" hidden="1">
      <c r="A149" s="4">
        <v>145</v>
      </c>
      <c r="B149" s="4" t="s">
        <v>163</v>
      </c>
      <c r="C149" s="8" t="s">
        <v>167</v>
      </c>
      <c r="D149" s="4" t="s">
        <v>19</v>
      </c>
      <c r="E149" s="4">
        <v>1</v>
      </c>
      <c r="F149" s="2">
        <f t="shared" si="5"/>
        <v>297000</v>
      </c>
      <c r="G149" s="14"/>
      <c r="H149" s="5">
        <v>0.19</v>
      </c>
      <c r="I149" s="1">
        <v>270000</v>
      </c>
      <c r="J149" s="1">
        <v>324000</v>
      </c>
      <c r="K149" s="1">
        <f t="shared" si="4"/>
        <v>297000</v>
      </c>
      <c r="L149" s="6">
        <v>78181507</v>
      </c>
    </row>
    <row r="150" spans="1:12" ht="30" hidden="1">
      <c r="A150" s="4">
        <v>146</v>
      </c>
      <c r="B150" s="4" t="s">
        <v>163</v>
      </c>
      <c r="C150" s="8" t="s">
        <v>168</v>
      </c>
      <c r="D150" s="4" t="s">
        <v>21</v>
      </c>
      <c r="E150" s="4">
        <v>1</v>
      </c>
      <c r="F150" s="2">
        <f t="shared" si="5"/>
        <v>495000</v>
      </c>
      <c r="G150" s="14"/>
      <c r="H150" s="5">
        <v>0.19</v>
      </c>
      <c r="I150" s="1">
        <v>450000</v>
      </c>
      <c r="J150" s="1">
        <v>540000</v>
      </c>
      <c r="K150" s="1">
        <f t="shared" si="4"/>
        <v>495000</v>
      </c>
      <c r="L150" s="6">
        <v>78181507</v>
      </c>
    </row>
    <row r="151" spans="1:12" ht="30" hidden="1">
      <c r="A151" s="4">
        <v>147</v>
      </c>
      <c r="B151" s="4" t="s">
        <v>163</v>
      </c>
      <c r="C151" s="8" t="s">
        <v>169</v>
      </c>
      <c r="D151" s="4" t="s">
        <v>21</v>
      </c>
      <c r="E151" s="4">
        <v>1</v>
      </c>
      <c r="F151" s="2">
        <f t="shared" si="5"/>
        <v>825000</v>
      </c>
      <c r="G151" s="14"/>
      <c r="H151" s="5">
        <v>0.19</v>
      </c>
      <c r="I151" s="1">
        <v>750000</v>
      </c>
      <c r="J151" s="1">
        <v>900000</v>
      </c>
      <c r="K151" s="1">
        <f t="shared" si="4"/>
        <v>825000</v>
      </c>
      <c r="L151" s="6">
        <v>78181507</v>
      </c>
    </row>
    <row r="152" spans="1:12" ht="30" hidden="1">
      <c r="A152" s="4">
        <v>148</v>
      </c>
      <c r="B152" s="4" t="s">
        <v>163</v>
      </c>
      <c r="C152" s="8" t="s">
        <v>170</v>
      </c>
      <c r="D152" s="4" t="s">
        <v>21</v>
      </c>
      <c r="E152" s="4">
        <v>1</v>
      </c>
      <c r="F152" s="2">
        <f t="shared" si="5"/>
        <v>1100000</v>
      </c>
      <c r="G152" s="14"/>
      <c r="H152" s="5">
        <v>0.19</v>
      </c>
      <c r="I152" s="1">
        <v>1000000</v>
      </c>
      <c r="J152" s="1">
        <v>1200000</v>
      </c>
      <c r="K152" s="1">
        <f t="shared" si="4"/>
        <v>1100000</v>
      </c>
      <c r="L152" s="6">
        <v>78181507</v>
      </c>
    </row>
    <row r="153" spans="1:12" ht="30" hidden="1">
      <c r="A153" s="4">
        <v>149</v>
      </c>
      <c r="B153" s="4" t="s">
        <v>163</v>
      </c>
      <c r="C153" s="8" t="s">
        <v>171</v>
      </c>
      <c r="D153" s="4" t="s">
        <v>21</v>
      </c>
      <c r="E153" s="4">
        <v>1</v>
      </c>
      <c r="F153" s="2">
        <f t="shared" si="5"/>
        <v>440000</v>
      </c>
      <c r="G153" s="14"/>
      <c r="H153" s="5">
        <v>0.19</v>
      </c>
      <c r="I153" s="1">
        <v>400000</v>
      </c>
      <c r="J153" s="1">
        <v>480000</v>
      </c>
      <c r="K153" s="1">
        <f t="shared" si="4"/>
        <v>440000</v>
      </c>
      <c r="L153" s="6">
        <v>78181507</v>
      </c>
    </row>
    <row r="154" spans="1:12" ht="75" hidden="1">
      <c r="A154" s="4">
        <v>150</v>
      </c>
      <c r="B154" s="4" t="s">
        <v>163</v>
      </c>
      <c r="C154" s="8" t="s">
        <v>172</v>
      </c>
      <c r="D154" s="4" t="s">
        <v>21</v>
      </c>
      <c r="E154" s="4">
        <v>1</v>
      </c>
      <c r="F154" s="2">
        <f t="shared" si="5"/>
        <v>2750000</v>
      </c>
      <c r="G154" s="14"/>
      <c r="H154" s="5">
        <v>0.19</v>
      </c>
      <c r="I154" s="1">
        <v>2500000</v>
      </c>
      <c r="J154" s="1">
        <v>3000000</v>
      </c>
      <c r="K154" s="1">
        <f t="shared" si="4"/>
        <v>2750000</v>
      </c>
      <c r="L154" s="6">
        <v>78181507</v>
      </c>
    </row>
    <row r="155" spans="1:12" ht="30" hidden="1">
      <c r="A155" s="4">
        <v>151</v>
      </c>
      <c r="B155" s="4" t="s">
        <v>163</v>
      </c>
      <c r="C155" s="8" t="s">
        <v>173</v>
      </c>
      <c r="D155" s="4" t="s">
        <v>21</v>
      </c>
      <c r="E155" s="4">
        <v>1</v>
      </c>
      <c r="F155" s="2">
        <f t="shared" si="5"/>
        <v>165000</v>
      </c>
      <c r="G155" s="14"/>
      <c r="H155" s="5">
        <v>0.19</v>
      </c>
      <c r="I155" s="1">
        <v>150000</v>
      </c>
      <c r="J155" s="1">
        <v>180000</v>
      </c>
      <c r="K155" s="1">
        <f t="shared" si="4"/>
        <v>165000</v>
      </c>
      <c r="L155" s="6">
        <v>78181507</v>
      </c>
    </row>
    <row r="156" spans="1:12" ht="30" hidden="1">
      <c r="A156" s="4">
        <v>152</v>
      </c>
      <c r="B156" s="4" t="s">
        <v>163</v>
      </c>
      <c r="C156" s="8" t="s">
        <v>106</v>
      </c>
      <c r="D156" s="4" t="s">
        <v>107</v>
      </c>
      <c r="E156" s="4">
        <v>1</v>
      </c>
      <c r="F156" s="2">
        <f t="shared" si="5"/>
        <v>165000</v>
      </c>
      <c r="G156" s="14"/>
      <c r="H156" s="5">
        <v>0.19</v>
      </c>
      <c r="I156" s="1">
        <v>150000</v>
      </c>
      <c r="J156" s="1">
        <v>180000</v>
      </c>
      <c r="K156" s="1">
        <f t="shared" si="4"/>
        <v>165000</v>
      </c>
      <c r="L156" s="6">
        <v>78181507</v>
      </c>
    </row>
    <row r="157" spans="1:12" ht="30" hidden="1">
      <c r="A157" s="4">
        <v>153</v>
      </c>
      <c r="B157" s="4" t="s">
        <v>163</v>
      </c>
      <c r="C157" s="8" t="s">
        <v>106</v>
      </c>
      <c r="D157" s="4" t="s">
        <v>107</v>
      </c>
      <c r="E157" s="4" t="s">
        <v>108</v>
      </c>
      <c r="F157" s="2">
        <f t="shared" si="5"/>
        <v>82500</v>
      </c>
      <c r="G157" s="14"/>
      <c r="H157" s="5">
        <v>0.19</v>
      </c>
      <c r="I157" s="1">
        <v>75000</v>
      </c>
      <c r="J157" s="1">
        <v>90000</v>
      </c>
      <c r="K157" s="1">
        <f t="shared" si="4"/>
        <v>82500</v>
      </c>
      <c r="L157" s="6">
        <v>78181507</v>
      </c>
    </row>
    <row r="158" spans="1:12" s="36" customFormat="1" ht="60" hidden="1">
      <c r="A158" s="29">
        <v>154</v>
      </c>
      <c r="B158" s="29" t="s">
        <v>174</v>
      </c>
      <c r="C158" s="30" t="s">
        <v>175</v>
      </c>
      <c r="D158" s="29" t="s">
        <v>32</v>
      </c>
      <c r="E158" s="29">
        <v>1</v>
      </c>
      <c r="F158" s="31">
        <f t="shared" si="5"/>
        <v>583000</v>
      </c>
      <c r="G158" s="32"/>
      <c r="H158" s="33">
        <v>0.19</v>
      </c>
      <c r="I158" s="34">
        <v>530000</v>
      </c>
      <c r="J158" s="34">
        <v>636000</v>
      </c>
      <c r="K158" s="34">
        <f t="shared" si="4"/>
        <v>583000</v>
      </c>
      <c r="L158" s="35">
        <v>78181507</v>
      </c>
    </row>
    <row r="159" spans="1:12" ht="45" hidden="1">
      <c r="A159" s="4">
        <v>155</v>
      </c>
      <c r="B159" s="4" t="s">
        <v>174</v>
      </c>
      <c r="C159" s="8" t="s">
        <v>90</v>
      </c>
      <c r="D159" s="4" t="s">
        <v>19</v>
      </c>
      <c r="E159" s="4">
        <v>1</v>
      </c>
      <c r="F159" s="2">
        <f t="shared" si="5"/>
        <v>220000</v>
      </c>
      <c r="G159" s="14"/>
      <c r="H159" s="5">
        <v>0.19</v>
      </c>
      <c r="I159" s="1">
        <v>200000</v>
      </c>
      <c r="J159" s="1">
        <v>240000</v>
      </c>
      <c r="K159" s="1">
        <f t="shared" si="4"/>
        <v>220000</v>
      </c>
      <c r="L159" s="6">
        <v>78181507</v>
      </c>
    </row>
    <row r="160" spans="1:12" ht="60" hidden="1">
      <c r="A160" s="4">
        <v>156</v>
      </c>
      <c r="B160" s="4" t="s">
        <v>174</v>
      </c>
      <c r="C160" s="8" t="s">
        <v>176</v>
      </c>
      <c r="D160" s="4" t="s">
        <v>19</v>
      </c>
      <c r="E160" s="4">
        <v>1</v>
      </c>
      <c r="F160" s="2">
        <f t="shared" si="5"/>
        <v>2750000</v>
      </c>
      <c r="G160" s="14"/>
      <c r="H160" s="5">
        <v>0.19</v>
      </c>
      <c r="I160" s="1">
        <v>2500000</v>
      </c>
      <c r="J160" s="1">
        <v>3000000</v>
      </c>
      <c r="K160" s="1">
        <f t="shared" si="4"/>
        <v>2750000</v>
      </c>
      <c r="L160" s="6">
        <v>78181507</v>
      </c>
    </row>
    <row r="161" spans="1:12" s="37" customFormat="1" ht="45">
      <c r="A161" s="18">
        <v>157</v>
      </c>
      <c r="B161" s="18" t="s">
        <v>174</v>
      </c>
      <c r="C161" s="19" t="s">
        <v>177</v>
      </c>
      <c r="D161" s="18" t="s">
        <v>19</v>
      </c>
      <c r="E161" s="18">
        <v>1</v>
      </c>
      <c r="F161" s="20">
        <f t="shared" si="5"/>
        <v>3850000</v>
      </c>
      <c r="G161" s="21"/>
      <c r="H161" s="22">
        <v>0.19</v>
      </c>
      <c r="I161" s="23">
        <v>3500000</v>
      </c>
      <c r="J161" s="23">
        <v>4200000</v>
      </c>
      <c r="K161" s="23">
        <f t="shared" si="4"/>
        <v>3850000</v>
      </c>
      <c r="L161" s="24">
        <v>78181507</v>
      </c>
    </row>
    <row r="162" spans="1:12" ht="30" hidden="1">
      <c r="A162" s="4">
        <v>158</v>
      </c>
      <c r="B162" s="4" t="s">
        <v>174</v>
      </c>
      <c r="C162" s="8" t="s">
        <v>178</v>
      </c>
      <c r="D162" s="4" t="s">
        <v>19</v>
      </c>
      <c r="E162" s="4">
        <v>1</v>
      </c>
      <c r="F162" s="2">
        <f t="shared" si="5"/>
        <v>440000</v>
      </c>
      <c r="G162" s="14"/>
      <c r="H162" s="5">
        <v>0.19</v>
      </c>
      <c r="I162" s="1">
        <v>400000</v>
      </c>
      <c r="J162" s="1">
        <v>480000</v>
      </c>
      <c r="K162" s="1">
        <f t="shared" si="4"/>
        <v>440000</v>
      </c>
      <c r="L162" s="6">
        <v>78181507</v>
      </c>
    </row>
    <row r="163" spans="1:12" ht="30" hidden="1">
      <c r="A163" s="4">
        <v>159</v>
      </c>
      <c r="B163" s="4" t="s">
        <v>174</v>
      </c>
      <c r="C163" s="8" t="s">
        <v>179</v>
      </c>
      <c r="D163" s="4" t="s">
        <v>19</v>
      </c>
      <c r="E163" s="4">
        <v>1</v>
      </c>
      <c r="F163" s="2">
        <f t="shared" si="5"/>
        <v>440000</v>
      </c>
      <c r="G163" s="14"/>
      <c r="H163" s="5">
        <v>0.19</v>
      </c>
      <c r="I163" s="1">
        <v>400000</v>
      </c>
      <c r="J163" s="1">
        <v>480000</v>
      </c>
      <c r="K163" s="1">
        <f t="shared" si="4"/>
        <v>440000</v>
      </c>
      <c r="L163" s="6">
        <v>78181507</v>
      </c>
    </row>
    <row r="164" spans="1:12" ht="30" hidden="1">
      <c r="A164" s="4">
        <v>160</v>
      </c>
      <c r="B164" s="4" t="s">
        <v>174</v>
      </c>
      <c r="C164" s="8" t="s">
        <v>180</v>
      </c>
      <c r="D164" s="4" t="s">
        <v>181</v>
      </c>
      <c r="E164" s="4">
        <v>1</v>
      </c>
      <c r="F164" s="2">
        <f t="shared" si="5"/>
        <v>165000</v>
      </c>
      <c r="G164" s="14"/>
      <c r="H164" s="5">
        <v>0.19</v>
      </c>
      <c r="I164" s="1">
        <v>150000</v>
      </c>
      <c r="J164" s="1">
        <v>180000</v>
      </c>
      <c r="K164" s="1">
        <f t="shared" si="4"/>
        <v>165000</v>
      </c>
      <c r="L164" s="6">
        <v>78181507</v>
      </c>
    </row>
    <row r="165" spans="1:12" ht="30" hidden="1">
      <c r="A165" s="4">
        <v>161</v>
      </c>
      <c r="B165" s="4" t="s">
        <v>174</v>
      </c>
      <c r="C165" s="8" t="s">
        <v>182</v>
      </c>
      <c r="D165" s="4" t="s">
        <v>21</v>
      </c>
      <c r="E165" s="4">
        <v>1</v>
      </c>
      <c r="F165" s="2">
        <f t="shared" si="5"/>
        <v>880000</v>
      </c>
      <c r="G165" s="14"/>
      <c r="H165" s="5">
        <v>0.19</v>
      </c>
      <c r="I165" s="1">
        <v>800000</v>
      </c>
      <c r="J165" s="16">
        <v>960000</v>
      </c>
      <c r="K165" s="1">
        <f t="shared" si="4"/>
        <v>880000</v>
      </c>
      <c r="L165" s="6">
        <v>78181507</v>
      </c>
    </row>
    <row r="166" spans="1:12" ht="30" hidden="1">
      <c r="A166" s="4">
        <v>162</v>
      </c>
      <c r="B166" s="4" t="s">
        <v>174</v>
      </c>
      <c r="C166" s="8" t="s">
        <v>183</v>
      </c>
      <c r="D166" s="4" t="s">
        <v>19</v>
      </c>
      <c r="E166" s="4">
        <v>1</v>
      </c>
      <c r="F166" s="2">
        <f t="shared" si="5"/>
        <v>165000</v>
      </c>
      <c r="G166" s="14"/>
      <c r="H166" s="5">
        <v>0.19</v>
      </c>
      <c r="I166" s="1">
        <v>150000</v>
      </c>
      <c r="J166" s="1">
        <v>180000</v>
      </c>
      <c r="K166" s="1">
        <f t="shared" si="4"/>
        <v>165000</v>
      </c>
      <c r="L166" s="6">
        <v>78181507</v>
      </c>
    </row>
    <row r="167" spans="1:12" ht="60" hidden="1">
      <c r="A167" s="4">
        <v>163</v>
      </c>
      <c r="B167" s="4" t="s">
        <v>174</v>
      </c>
      <c r="C167" s="8" t="s">
        <v>184</v>
      </c>
      <c r="D167" s="4" t="s">
        <v>19</v>
      </c>
      <c r="E167" s="4">
        <v>1</v>
      </c>
      <c r="F167" s="2">
        <f t="shared" si="5"/>
        <v>440000</v>
      </c>
      <c r="G167" s="14"/>
      <c r="H167" s="5">
        <v>0.19</v>
      </c>
      <c r="I167" s="1">
        <v>400000</v>
      </c>
      <c r="J167" s="1">
        <v>480000</v>
      </c>
      <c r="K167" s="1">
        <f t="shared" si="4"/>
        <v>440000</v>
      </c>
      <c r="L167" s="6">
        <v>78181507</v>
      </c>
    </row>
    <row r="168" spans="1:12" ht="30" hidden="1">
      <c r="A168" s="4">
        <v>164</v>
      </c>
      <c r="B168" s="4" t="s">
        <v>174</v>
      </c>
      <c r="C168" s="8" t="s">
        <v>185</v>
      </c>
      <c r="D168" s="4" t="s">
        <v>24</v>
      </c>
      <c r="E168" s="4">
        <v>1</v>
      </c>
      <c r="F168" s="2">
        <f t="shared" si="5"/>
        <v>198000</v>
      </c>
      <c r="G168" s="14"/>
      <c r="H168" s="5">
        <v>0.19</v>
      </c>
      <c r="I168" s="1">
        <v>180000</v>
      </c>
      <c r="J168" s="1">
        <v>216000</v>
      </c>
      <c r="K168" s="1">
        <f t="shared" si="4"/>
        <v>198000</v>
      </c>
      <c r="L168" s="6">
        <v>78181507</v>
      </c>
    </row>
    <row r="169" spans="1:12" ht="45" hidden="1">
      <c r="A169" s="4">
        <v>165</v>
      </c>
      <c r="B169" s="4" t="s">
        <v>174</v>
      </c>
      <c r="C169" s="8" t="s">
        <v>125</v>
      </c>
      <c r="D169" s="4" t="s">
        <v>21</v>
      </c>
      <c r="E169" s="4">
        <v>1</v>
      </c>
      <c r="F169" s="2">
        <f t="shared" si="5"/>
        <v>22000</v>
      </c>
      <c r="G169" s="14"/>
      <c r="H169" s="5">
        <v>0.19</v>
      </c>
      <c r="I169" s="1">
        <v>20000</v>
      </c>
      <c r="J169" s="1">
        <v>24000</v>
      </c>
      <c r="K169" s="1">
        <f t="shared" si="4"/>
        <v>22000</v>
      </c>
      <c r="L169" s="6">
        <v>78181507</v>
      </c>
    </row>
    <row r="170" spans="1:12" s="36" customFormat="1" ht="30">
      <c r="A170" s="29">
        <v>166</v>
      </c>
      <c r="B170" s="29" t="s">
        <v>174</v>
      </c>
      <c r="C170" s="30" t="s">
        <v>186</v>
      </c>
      <c r="D170" s="29" t="s">
        <v>21</v>
      </c>
      <c r="E170" s="29">
        <v>1</v>
      </c>
      <c r="F170" s="31">
        <f t="shared" si="5"/>
        <v>1650000</v>
      </c>
      <c r="G170" s="32"/>
      <c r="H170" s="33">
        <v>0.19</v>
      </c>
      <c r="I170" s="34">
        <v>1500000</v>
      </c>
      <c r="J170" s="34">
        <v>1800000</v>
      </c>
      <c r="K170" s="34">
        <f t="shared" si="4"/>
        <v>1650000</v>
      </c>
      <c r="L170" s="35">
        <v>78181507</v>
      </c>
    </row>
    <row r="171" spans="1:12" s="36" customFormat="1" ht="30">
      <c r="A171" s="29">
        <v>167</v>
      </c>
      <c r="B171" s="29" t="s">
        <v>174</v>
      </c>
      <c r="C171" s="30" t="s">
        <v>106</v>
      </c>
      <c r="D171" s="29" t="s">
        <v>107</v>
      </c>
      <c r="E171" s="29">
        <v>1</v>
      </c>
      <c r="F171" s="31">
        <f t="shared" si="5"/>
        <v>165000</v>
      </c>
      <c r="G171" s="32"/>
      <c r="H171" s="33">
        <v>0.19</v>
      </c>
      <c r="I171" s="34">
        <v>150000</v>
      </c>
      <c r="J171" s="34">
        <v>180000</v>
      </c>
      <c r="K171" s="34">
        <f t="shared" ref="K171:K172" si="6">AVERAGE(I171:J171)</f>
        <v>165000</v>
      </c>
      <c r="L171" s="35">
        <v>78181507</v>
      </c>
    </row>
    <row r="172" spans="1:12" s="36" customFormat="1" ht="30">
      <c r="A172" s="29">
        <v>168</v>
      </c>
      <c r="B172" s="29" t="s">
        <v>174</v>
      </c>
      <c r="C172" s="30" t="s">
        <v>106</v>
      </c>
      <c r="D172" s="29" t="s">
        <v>107</v>
      </c>
      <c r="E172" s="29" t="s">
        <v>108</v>
      </c>
      <c r="F172" s="31">
        <f t="shared" si="5"/>
        <v>165000</v>
      </c>
      <c r="G172" s="32"/>
      <c r="H172" s="33">
        <v>0.19</v>
      </c>
      <c r="I172" s="34">
        <v>150000</v>
      </c>
      <c r="J172" s="34">
        <v>180000</v>
      </c>
      <c r="K172" s="34">
        <f t="shared" si="6"/>
        <v>165000</v>
      </c>
      <c r="L172" s="35">
        <v>78181507</v>
      </c>
    </row>
    <row r="173" spans="1:12" ht="45" hidden="1">
      <c r="A173" s="4">
        <v>169</v>
      </c>
      <c r="B173" s="4" t="s">
        <v>174</v>
      </c>
      <c r="C173" s="7" t="s">
        <v>125</v>
      </c>
      <c r="D173" s="4" t="s">
        <v>21</v>
      </c>
      <c r="E173" s="4">
        <v>1</v>
      </c>
      <c r="F173" s="2">
        <f t="shared" si="5"/>
        <v>22000</v>
      </c>
      <c r="G173" s="14"/>
      <c r="H173" s="5"/>
      <c r="I173" s="1">
        <v>20000</v>
      </c>
      <c r="J173" s="1">
        <v>24000</v>
      </c>
      <c r="K173" s="1">
        <f>AVERAGE(I173:J173)</f>
        <v>22000</v>
      </c>
      <c r="L173" s="6">
        <v>78181507</v>
      </c>
    </row>
    <row r="174" spans="1:12" s="36" customFormat="1" ht="30">
      <c r="A174" s="29">
        <v>170</v>
      </c>
      <c r="B174" s="29" t="s">
        <v>174</v>
      </c>
      <c r="C174" s="30" t="s">
        <v>187</v>
      </c>
      <c r="D174" s="29" t="s">
        <v>21</v>
      </c>
      <c r="E174" s="29">
        <v>1</v>
      </c>
      <c r="F174" s="31">
        <f t="shared" si="5"/>
        <v>1320000</v>
      </c>
      <c r="G174" s="32"/>
      <c r="H174" s="33">
        <v>0.19</v>
      </c>
      <c r="I174" s="34">
        <v>1200000</v>
      </c>
      <c r="J174" s="34">
        <v>1440000</v>
      </c>
      <c r="K174" s="34">
        <f>AVERAGE(I174:J174)</f>
        <v>1320000</v>
      </c>
      <c r="L174" s="35">
        <v>78181507</v>
      </c>
    </row>
    <row r="175" spans="1:12" ht="30" hidden="1">
      <c r="A175" s="4">
        <v>171</v>
      </c>
      <c r="B175" s="4" t="s">
        <v>174</v>
      </c>
      <c r="C175" s="8" t="s">
        <v>188</v>
      </c>
      <c r="D175" s="4" t="s">
        <v>21</v>
      </c>
      <c r="E175" s="4">
        <v>1</v>
      </c>
      <c r="F175" s="2">
        <f t="shared" si="5"/>
        <v>165000</v>
      </c>
      <c r="G175" s="14"/>
      <c r="H175" s="5">
        <v>0.19</v>
      </c>
      <c r="I175" s="1">
        <v>150000</v>
      </c>
      <c r="J175" s="1">
        <v>180000</v>
      </c>
      <c r="K175" s="1">
        <f t="shared" ref="K175:K190" si="7">AVERAGE(I175:J175)</f>
        <v>165000</v>
      </c>
      <c r="L175" s="6">
        <v>78181507</v>
      </c>
    </row>
    <row r="176" spans="1:12" ht="30" hidden="1">
      <c r="A176" s="4">
        <v>172</v>
      </c>
      <c r="B176" s="4" t="s">
        <v>174</v>
      </c>
      <c r="C176" s="86" t="s">
        <v>189</v>
      </c>
      <c r="D176" s="4" t="s">
        <v>21</v>
      </c>
      <c r="E176" s="4">
        <v>1</v>
      </c>
      <c r="F176" s="2">
        <f t="shared" si="5"/>
        <v>110000</v>
      </c>
      <c r="G176" s="14"/>
      <c r="H176" s="5">
        <v>0.19</v>
      </c>
      <c r="I176" s="1">
        <v>100000</v>
      </c>
      <c r="J176" s="1">
        <v>120000</v>
      </c>
      <c r="K176" s="1">
        <f t="shared" si="7"/>
        <v>110000</v>
      </c>
      <c r="L176" s="6">
        <v>78181507</v>
      </c>
    </row>
    <row r="177" spans="1:12" ht="30" hidden="1">
      <c r="A177" s="4">
        <v>173</v>
      </c>
      <c r="B177" s="4" t="s">
        <v>174</v>
      </c>
      <c r="C177" s="8" t="s">
        <v>190</v>
      </c>
      <c r="D177" s="4" t="s">
        <v>21</v>
      </c>
      <c r="E177" s="4">
        <v>1</v>
      </c>
      <c r="F177" s="2">
        <f t="shared" si="5"/>
        <v>330000</v>
      </c>
      <c r="G177" s="14"/>
      <c r="H177" s="5">
        <v>0.19</v>
      </c>
      <c r="I177" s="1">
        <v>300000</v>
      </c>
      <c r="J177" s="1">
        <v>360000</v>
      </c>
      <c r="K177" s="1">
        <f t="shared" si="7"/>
        <v>330000</v>
      </c>
      <c r="L177" s="6">
        <v>78181507</v>
      </c>
    </row>
    <row r="178" spans="1:12" ht="30" hidden="1">
      <c r="A178" s="4">
        <v>174</v>
      </c>
      <c r="B178" s="4" t="s">
        <v>174</v>
      </c>
      <c r="C178" s="8" t="s">
        <v>191</v>
      </c>
      <c r="D178" s="4" t="s">
        <v>21</v>
      </c>
      <c r="E178" s="4">
        <v>1</v>
      </c>
      <c r="F178" s="2">
        <f t="shared" si="5"/>
        <v>495000</v>
      </c>
      <c r="G178" s="14"/>
      <c r="H178" s="5">
        <v>0.19</v>
      </c>
      <c r="I178" s="1">
        <v>450000</v>
      </c>
      <c r="J178" s="1">
        <v>540000</v>
      </c>
      <c r="K178" s="1">
        <f t="shared" si="7"/>
        <v>495000</v>
      </c>
      <c r="L178" s="6">
        <v>78181507</v>
      </c>
    </row>
    <row r="179" spans="1:12" ht="30" hidden="1">
      <c r="A179" s="4">
        <v>175</v>
      </c>
      <c r="B179" s="4" t="s">
        <v>174</v>
      </c>
      <c r="C179" s="8" t="s">
        <v>192</v>
      </c>
      <c r="D179" s="4" t="s">
        <v>21</v>
      </c>
      <c r="E179" s="4">
        <v>1</v>
      </c>
      <c r="F179" s="2">
        <f t="shared" si="5"/>
        <v>770000</v>
      </c>
      <c r="G179" s="14"/>
      <c r="H179" s="5">
        <v>0.19</v>
      </c>
      <c r="I179" s="1">
        <v>700000</v>
      </c>
      <c r="J179" s="1">
        <v>840000</v>
      </c>
      <c r="K179" s="1">
        <f t="shared" si="7"/>
        <v>770000</v>
      </c>
      <c r="L179" s="6">
        <v>78181507</v>
      </c>
    </row>
    <row r="180" spans="1:12" ht="30" hidden="1">
      <c r="A180" s="4">
        <v>176</v>
      </c>
      <c r="B180" s="4" t="s">
        <v>174</v>
      </c>
      <c r="C180" s="8" t="s">
        <v>193</v>
      </c>
      <c r="D180" s="4" t="s">
        <v>21</v>
      </c>
      <c r="E180" s="4">
        <v>1</v>
      </c>
      <c r="F180" s="2">
        <f t="shared" si="5"/>
        <v>385000</v>
      </c>
      <c r="G180" s="14"/>
      <c r="H180" s="5">
        <v>0.19</v>
      </c>
      <c r="I180" s="1">
        <v>350000</v>
      </c>
      <c r="J180" s="1">
        <v>420000</v>
      </c>
      <c r="K180" s="1">
        <f t="shared" si="7"/>
        <v>385000</v>
      </c>
      <c r="L180" s="6">
        <v>78181507</v>
      </c>
    </row>
    <row r="181" spans="1:12" s="36" customFormat="1" ht="405">
      <c r="A181" s="29">
        <v>177</v>
      </c>
      <c r="B181" s="29" t="s">
        <v>174</v>
      </c>
      <c r="C181" s="30" t="s">
        <v>146</v>
      </c>
      <c r="D181" s="29" t="s">
        <v>19</v>
      </c>
      <c r="E181" s="29">
        <v>1</v>
      </c>
      <c r="F181" s="31">
        <f t="shared" si="5"/>
        <v>4015000</v>
      </c>
      <c r="G181" s="32"/>
      <c r="H181" s="33">
        <v>0.19</v>
      </c>
      <c r="I181" s="34">
        <v>3650000</v>
      </c>
      <c r="J181" s="34">
        <v>4380000</v>
      </c>
      <c r="K181" s="34">
        <f t="shared" si="7"/>
        <v>4015000</v>
      </c>
      <c r="L181" s="35">
        <v>78181507</v>
      </c>
    </row>
    <row r="182" spans="1:12" ht="30" hidden="1">
      <c r="A182" s="4">
        <v>178</v>
      </c>
      <c r="B182" s="4" t="s">
        <v>174</v>
      </c>
      <c r="C182" s="8" t="s">
        <v>173</v>
      </c>
      <c r="D182" s="4" t="s">
        <v>21</v>
      </c>
      <c r="E182" s="4">
        <v>1</v>
      </c>
      <c r="F182" s="2">
        <f t="shared" si="5"/>
        <v>165000</v>
      </c>
      <c r="G182" s="14"/>
      <c r="H182" s="5">
        <v>0.19</v>
      </c>
      <c r="I182" s="1">
        <v>150000</v>
      </c>
      <c r="J182" s="1">
        <v>180000</v>
      </c>
      <c r="K182" s="1">
        <f t="shared" si="7"/>
        <v>165000</v>
      </c>
      <c r="L182" s="6">
        <v>78181507</v>
      </c>
    </row>
    <row r="183" spans="1:12" s="61" customFormat="1" ht="30" hidden="1">
      <c r="A183" s="54">
        <v>179</v>
      </c>
      <c r="B183" s="54" t="s">
        <v>174</v>
      </c>
      <c r="C183" s="55" t="s">
        <v>106</v>
      </c>
      <c r="D183" s="54" t="s">
        <v>107</v>
      </c>
      <c r="E183" s="54">
        <v>1</v>
      </c>
      <c r="F183" s="56">
        <f t="shared" si="5"/>
        <v>165000</v>
      </c>
      <c r="G183" s="57"/>
      <c r="H183" s="58">
        <v>0</v>
      </c>
      <c r="I183" s="59">
        <v>150000</v>
      </c>
      <c r="J183" s="59">
        <v>180000</v>
      </c>
      <c r="K183" s="59">
        <f t="shared" si="7"/>
        <v>165000</v>
      </c>
      <c r="L183" s="60">
        <v>78181507</v>
      </c>
    </row>
    <row r="184" spans="1:12" s="61" customFormat="1" ht="30" hidden="1">
      <c r="A184" s="54">
        <v>180</v>
      </c>
      <c r="B184" s="54" t="s">
        <v>174</v>
      </c>
      <c r="C184" s="55" t="s">
        <v>106</v>
      </c>
      <c r="D184" s="54" t="s">
        <v>107</v>
      </c>
      <c r="E184" s="54" t="s">
        <v>108</v>
      </c>
      <c r="F184" s="56">
        <f t="shared" si="5"/>
        <v>82500</v>
      </c>
      <c r="G184" s="57"/>
      <c r="H184" s="58">
        <v>0.19</v>
      </c>
      <c r="I184" s="59">
        <v>75000</v>
      </c>
      <c r="J184" s="59">
        <v>90000</v>
      </c>
      <c r="K184" s="59">
        <f t="shared" si="7"/>
        <v>82500</v>
      </c>
      <c r="L184" s="60">
        <v>78181507</v>
      </c>
    </row>
    <row r="185" spans="1:12" s="36" customFormat="1" ht="45" hidden="1">
      <c r="A185" s="29">
        <v>181</v>
      </c>
      <c r="B185" s="29" t="s">
        <v>174</v>
      </c>
      <c r="C185" s="30" t="s">
        <v>159</v>
      </c>
      <c r="D185" s="29" t="s">
        <v>19</v>
      </c>
      <c r="E185" s="29">
        <v>1</v>
      </c>
      <c r="F185" s="31">
        <f t="shared" si="5"/>
        <v>5500000</v>
      </c>
      <c r="G185" s="32"/>
      <c r="H185" s="33">
        <v>0.19</v>
      </c>
      <c r="I185" s="34">
        <v>5000000</v>
      </c>
      <c r="J185" s="34">
        <v>6000000</v>
      </c>
      <c r="K185" s="34">
        <f t="shared" si="7"/>
        <v>5500000</v>
      </c>
      <c r="L185" s="35">
        <v>78181507</v>
      </c>
    </row>
    <row r="186" spans="1:12" ht="75" hidden="1">
      <c r="A186" s="4">
        <v>182</v>
      </c>
      <c r="B186" s="4" t="s">
        <v>194</v>
      </c>
      <c r="C186" s="8" t="s">
        <v>172</v>
      </c>
      <c r="D186" s="4" t="s">
        <v>19</v>
      </c>
      <c r="E186" s="4">
        <v>2</v>
      </c>
      <c r="F186" s="2">
        <f t="shared" si="5"/>
        <v>2750000</v>
      </c>
      <c r="G186" s="14"/>
      <c r="H186" s="5">
        <v>0.19</v>
      </c>
      <c r="I186" s="1">
        <v>2500000</v>
      </c>
      <c r="J186" s="1">
        <v>3000000</v>
      </c>
      <c r="K186" s="1">
        <f t="shared" si="7"/>
        <v>2750000</v>
      </c>
      <c r="L186" s="6">
        <v>78181507</v>
      </c>
    </row>
    <row r="187" spans="1:12" ht="15" hidden="1">
      <c r="A187" s="4">
        <v>183</v>
      </c>
      <c r="B187" s="4" t="s">
        <v>194</v>
      </c>
      <c r="C187" s="8" t="s">
        <v>195</v>
      </c>
      <c r="D187" s="4" t="s">
        <v>19</v>
      </c>
      <c r="E187" s="4">
        <v>1</v>
      </c>
      <c r="F187" s="2">
        <f t="shared" si="5"/>
        <v>165000</v>
      </c>
      <c r="G187" s="14"/>
      <c r="H187" s="5">
        <v>0.19</v>
      </c>
      <c r="I187" s="1">
        <v>150000</v>
      </c>
      <c r="J187" s="1">
        <v>180000</v>
      </c>
      <c r="K187" s="1">
        <f t="shared" si="7"/>
        <v>165000</v>
      </c>
      <c r="L187" s="6">
        <v>78181507</v>
      </c>
    </row>
    <row r="188" spans="1:12" ht="15" hidden="1">
      <c r="A188" s="4">
        <v>184</v>
      </c>
      <c r="B188" s="4" t="s">
        <v>194</v>
      </c>
      <c r="C188" s="8" t="s">
        <v>196</v>
      </c>
      <c r="D188" s="4" t="s">
        <v>19</v>
      </c>
      <c r="E188" s="4">
        <v>1</v>
      </c>
      <c r="F188" s="2">
        <f t="shared" si="5"/>
        <v>192500</v>
      </c>
      <c r="G188" s="14"/>
      <c r="H188" s="5">
        <v>0.19</v>
      </c>
      <c r="I188" s="1">
        <v>175000</v>
      </c>
      <c r="J188" s="1">
        <v>210000</v>
      </c>
      <c r="K188" s="1">
        <f t="shared" si="7"/>
        <v>192500</v>
      </c>
      <c r="L188" s="6">
        <v>78181507</v>
      </c>
    </row>
    <row r="189" spans="1:12" s="36" customFormat="1" ht="15">
      <c r="A189" s="29">
        <v>185</v>
      </c>
      <c r="B189" s="29" t="s">
        <v>194</v>
      </c>
      <c r="C189" s="30" t="s">
        <v>197</v>
      </c>
      <c r="D189" s="29" t="s">
        <v>19</v>
      </c>
      <c r="E189" s="29">
        <v>1</v>
      </c>
      <c r="F189" s="31">
        <f t="shared" si="5"/>
        <v>5000000</v>
      </c>
      <c r="G189" s="32"/>
      <c r="H189" s="33">
        <v>0.19</v>
      </c>
      <c r="I189" s="34"/>
      <c r="J189" s="34">
        <v>5000000</v>
      </c>
      <c r="K189" s="34">
        <f t="shared" si="7"/>
        <v>5000000</v>
      </c>
      <c r="L189" s="35">
        <v>78181507</v>
      </c>
    </row>
    <row r="190" spans="1:12" ht="15" hidden="1">
      <c r="A190" s="4">
        <v>186</v>
      </c>
      <c r="B190" s="4" t="s">
        <v>194</v>
      </c>
      <c r="C190" s="8" t="s">
        <v>198</v>
      </c>
      <c r="D190" s="4" t="s">
        <v>19</v>
      </c>
      <c r="E190" s="4">
        <v>1</v>
      </c>
      <c r="F190" s="2">
        <f t="shared" si="5"/>
        <v>2583900</v>
      </c>
      <c r="G190" s="14"/>
      <c r="H190" s="5">
        <v>0.19</v>
      </c>
      <c r="I190" s="1">
        <v>2349000</v>
      </c>
      <c r="J190" s="1">
        <v>2818800</v>
      </c>
      <c r="K190" s="1">
        <f t="shared" si="7"/>
        <v>2583900</v>
      </c>
      <c r="L190" s="6">
        <v>78181507</v>
      </c>
    </row>
    <row r="191" spans="1:12" ht="15.75" hidden="1">
      <c r="A191" s="9"/>
      <c r="B191" s="94" t="s">
        <v>199</v>
      </c>
      <c r="C191" s="95"/>
      <c r="D191" s="95"/>
      <c r="E191" s="96"/>
      <c r="F191" s="3">
        <f>SUM(F5:F190)</f>
        <v>172516600</v>
      </c>
      <c r="G191" s="15"/>
      <c r="H191" s="10"/>
      <c r="I191" s="17">
        <f>SUM(I5:I190)</f>
        <v>152306000</v>
      </c>
      <c r="J191" s="17">
        <f>SUM(J5:J190)</f>
        <v>187527200</v>
      </c>
      <c r="K191" s="11">
        <f>SUM(K5:K190)</f>
        <v>172516600</v>
      </c>
      <c r="L191" s="12"/>
    </row>
  </sheetData>
  <autoFilter ref="A4:L191" xr:uid="{00000000-0001-0000-0000-000000000000}">
    <filterColumn colId="0">
      <filters>
        <filter val="121"/>
        <filter val="122"/>
        <filter val="123"/>
        <filter val="127"/>
        <filter val="13"/>
        <filter val="135"/>
        <filter val="137"/>
        <filter val="157"/>
        <filter val="166"/>
        <filter val="167"/>
        <filter val="168"/>
        <filter val="170"/>
        <filter val="177"/>
        <filter val="185"/>
        <filter val="21"/>
        <filter val="25"/>
        <filter val="29"/>
        <filter val="39"/>
        <filter val="45"/>
        <filter val="58"/>
        <filter val="59"/>
        <filter val="60"/>
        <filter val="63"/>
        <filter val="69"/>
        <filter val="72"/>
        <filter val="76"/>
        <filter val="77"/>
        <filter val="79"/>
        <filter val="80"/>
        <filter val="82"/>
        <filter val="83"/>
        <filter val="88"/>
        <filter val="91"/>
        <filter val="94"/>
        <filter val="96"/>
      </filters>
    </filterColumn>
  </autoFilter>
  <mergeCells count="13">
    <mergeCell ref="B191:E191"/>
    <mergeCell ref="L3:L4"/>
    <mergeCell ref="A2:A4"/>
    <mergeCell ref="C2:C4"/>
    <mergeCell ref="A1:L1"/>
    <mergeCell ref="H2:K2"/>
    <mergeCell ref="D3:D4"/>
    <mergeCell ref="E3:E4"/>
    <mergeCell ref="H3:H4"/>
    <mergeCell ref="K3:K4"/>
    <mergeCell ref="F3:F4"/>
    <mergeCell ref="D2:F2"/>
    <mergeCell ref="B2:B4"/>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E146F-D50F-4FC9-B4E1-62EFD248A626}">
  <dimension ref="A1:M74"/>
  <sheetViews>
    <sheetView showGridLines="0" tabSelected="1" topLeftCell="A71" zoomScale="80" zoomScaleNormal="80" workbookViewId="0">
      <selection activeCell="L71" sqref="L71:L72"/>
    </sheetView>
  </sheetViews>
  <sheetFormatPr baseColWidth="10" defaultColWidth="11" defaultRowHeight="13.5" customHeight="1"/>
  <cols>
    <col min="1" max="1" width="4.85546875" bestFit="1" customWidth="1"/>
    <col min="2" max="2" width="20.7109375" style="85" customWidth="1"/>
    <col min="3" max="3" width="156" customWidth="1"/>
    <col min="4" max="5" width="11" customWidth="1"/>
    <col min="6" max="6" width="18.85546875" style="75" customWidth="1"/>
    <col min="7" max="7" width="6.7109375" customWidth="1"/>
    <col min="8" max="8" width="7" style="13" customWidth="1"/>
    <col min="9" max="9" width="24.140625" style="75" customWidth="1"/>
    <col min="10" max="12" width="20.42578125" customWidth="1"/>
    <col min="13" max="13" width="16.85546875" style="75" customWidth="1"/>
  </cols>
  <sheetData>
    <row r="1" spans="1:13" ht="54" customHeight="1">
      <c r="A1" s="99" t="s">
        <v>200</v>
      </c>
      <c r="B1" s="99"/>
      <c r="C1" s="99"/>
      <c r="D1" s="99"/>
      <c r="E1" s="99"/>
      <c r="F1" s="99"/>
      <c r="G1" s="99"/>
      <c r="H1" s="99"/>
      <c r="I1" s="99"/>
      <c r="J1" s="99"/>
      <c r="K1" s="99"/>
      <c r="L1" s="99"/>
      <c r="M1" s="99"/>
    </row>
    <row r="2" spans="1:13" ht="34.5" customHeight="1">
      <c r="A2" s="98" t="s">
        <v>1</v>
      </c>
      <c r="B2" s="25" t="s">
        <v>6</v>
      </c>
      <c r="C2" s="98" t="s">
        <v>3</v>
      </c>
      <c r="D2" s="105" t="s">
        <v>4</v>
      </c>
      <c r="E2" s="105"/>
      <c r="F2" s="105"/>
      <c r="G2" s="26"/>
      <c r="H2" s="100" t="s">
        <v>5</v>
      </c>
      <c r="I2" s="100"/>
      <c r="J2" s="100"/>
      <c r="K2" s="100"/>
      <c r="L2" s="100"/>
      <c r="M2" s="100"/>
    </row>
    <row r="3" spans="1:13" ht="49.5" customHeight="1">
      <c r="A3" s="98"/>
      <c r="B3" s="117" t="s">
        <v>14</v>
      </c>
      <c r="C3" s="98"/>
      <c r="D3" s="101" t="s">
        <v>7</v>
      </c>
      <c r="E3" s="98" t="s">
        <v>8</v>
      </c>
      <c r="F3" s="113" t="s">
        <v>9</v>
      </c>
      <c r="G3" s="27"/>
      <c r="H3" s="102" t="s">
        <v>10</v>
      </c>
      <c r="I3" s="72" t="s">
        <v>201</v>
      </c>
      <c r="J3" s="72" t="s">
        <v>202</v>
      </c>
      <c r="K3" s="111" t="s">
        <v>271</v>
      </c>
      <c r="L3" s="113" t="s">
        <v>273</v>
      </c>
      <c r="M3" s="148" t="s">
        <v>272</v>
      </c>
    </row>
    <row r="4" spans="1:13" ht="31.5" customHeight="1">
      <c r="A4" s="98"/>
      <c r="B4" s="117"/>
      <c r="C4" s="98"/>
      <c r="D4" s="101"/>
      <c r="E4" s="98"/>
      <c r="F4" s="113"/>
      <c r="G4" s="27"/>
      <c r="H4" s="102"/>
      <c r="I4" s="72" t="s">
        <v>203</v>
      </c>
      <c r="J4" s="28" t="s">
        <v>204</v>
      </c>
      <c r="K4" s="112"/>
      <c r="L4" s="113"/>
      <c r="M4" s="148"/>
    </row>
    <row r="5" spans="1:13" ht="54.75" customHeight="1">
      <c r="A5" s="66">
        <v>1</v>
      </c>
      <c r="B5" s="68"/>
      <c r="C5" s="126" t="s">
        <v>205</v>
      </c>
      <c r="D5" s="126"/>
      <c r="E5" s="126"/>
      <c r="F5" s="126"/>
      <c r="G5" s="126"/>
      <c r="H5" s="126"/>
      <c r="I5" s="126"/>
      <c r="J5" s="126"/>
      <c r="K5" s="87"/>
      <c r="L5" s="93">
        <v>5.3499999999999999E-2</v>
      </c>
      <c r="M5" s="77"/>
    </row>
    <row r="6" spans="1:13" ht="293.25" customHeight="1">
      <c r="A6" s="4">
        <v>1.1000000000000001</v>
      </c>
      <c r="B6" s="82" t="s">
        <v>206</v>
      </c>
      <c r="C6" s="62" t="s">
        <v>207</v>
      </c>
      <c r="D6" s="63" t="s">
        <v>19</v>
      </c>
      <c r="E6" s="4">
        <v>1</v>
      </c>
      <c r="F6" s="73">
        <f t="shared" ref="F6:F33" si="0">K6</f>
        <v>232883</v>
      </c>
      <c r="G6" s="14"/>
      <c r="H6" s="5"/>
      <c r="I6" s="73">
        <f>(190000*E6)*(1+19%)</f>
        <v>226100</v>
      </c>
      <c r="J6" s="73">
        <f>(201400*E6)*(1+19%)</f>
        <v>239666</v>
      </c>
      <c r="K6" s="73">
        <f t="shared" ref="K6:K33" si="1">AVERAGE(I6:J6)</f>
        <v>232883</v>
      </c>
      <c r="L6" s="73">
        <f>+K6*L5</f>
        <v>12459.2405</v>
      </c>
      <c r="M6" s="73">
        <f>+K6+L6</f>
        <v>245342.24050000001</v>
      </c>
    </row>
    <row r="7" spans="1:13" ht="287.25" customHeight="1">
      <c r="A7" s="4">
        <v>1.2</v>
      </c>
      <c r="B7" s="82" t="s">
        <v>208</v>
      </c>
      <c r="C7" s="62" t="s">
        <v>209</v>
      </c>
      <c r="D7" s="63" t="s">
        <v>19</v>
      </c>
      <c r="E7" s="4">
        <v>1</v>
      </c>
      <c r="F7" s="73">
        <f t="shared" si="0"/>
        <v>232883</v>
      </c>
      <c r="G7" s="14"/>
      <c r="H7" s="5"/>
      <c r="I7" s="73">
        <f>(190000*E7)*(1+19%)</f>
        <v>226100</v>
      </c>
      <c r="J7" s="73">
        <f>(201400*E7)*(1+19%)</f>
        <v>239666</v>
      </c>
      <c r="K7" s="73">
        <f t="shared" si="1"/>
        <v>232883</v>
      </c>
      <c r="L7" s="73">
        <f>+K7*L5</f>
        <v>12459.2405</v>
      </c>
      <c r="M7" s="73">
        <f>+K7+L7</f>
        <v>245342.24050000001</v>
      </c>
    </row>
    <row r="8" spans="1:13" ht="339.75" customHeight="1">
      <c r="A8" s="122" t="s">
        <v>210</v>
      </c>
      <c r="B8" s="118" t="s">
        <v>206</v>
      </c>
      <c r="C8" s="149" t="s">
        <v>211</v>
      </c>
      <c r="D8" s="122" t="s">
        <v>19</v>
      </c>
      <c r="E8" s="138">
        <v>2</v>
      </c>
      <c r="F8" s="109">
        <f t="shared" si="0"/>
        <v>444786.29999999993</v>
      </c>
      <c r="G8" s="14"/>
      <c r="H8" s="128"/>
      <c r="I8" s="109">
        <f>(181440*E8)*(1+19%)</f>
        <v>431827.19999999995</v>
      </c>
      <c r="J8" s="109">
        <f>(192330*E8)*(1+19%)</f>
        <v>457745.39999999997</v>
      </c>
      <c r="K8" s="109">
        <f t="shared" si="1"/>
        <v>444786.29999999993</v>
      </c>
      <c r="L8" s="109">
        <f>+K8*L5</f>
        <v>23796.067049999994</v>
      </c>
      <c r="M8" s="109">
        <f>+K8+L8</f>
        <v>468582.36704999994</v>
      </c>
    </row>
    <row r="9" spans="1:13" ht="96" customHeight="1">
      <c r="A9" s="123"/>
      <c r="B9" s="119"/>
      <c r="C9" s="150"/>
      <c r="D9" s="127"/>
      <c r="E9" s="123"/>
      <c r="F9" s="110" t="e">
        <f t="shared" si="0"/>
        <v>#DIV/0!</v>
      </c>
      <c r="G9" s="14"/>
      <c r="H9" s="129"/>
      <c r="I9" s="110"/>
      <c r="J9" s="110"/>
      <c r="K9" s="110" t="e">
        <f t="shared" si="1"/>
        <v>#DIV/0!</v>
      </c>
      <c r="L9" s="110"/>
      <c r="M9" s="110"/>
    </row>
    <row r="10" spans="1:13" ht="409.5" customHeight="1">
      <c r="A10" s="122" t="s">
        <v>212</v>
      </c>
      <c r="B10" s="120" t="s">
        <v>206</v>
      </c>
      <c r="C10" s="149" t="s">
        <v>213</v>
      </c>
      <c r="D10" s="122" t="s">
        <v>19</v>
      </c>
      <c r="E10" s="138">
        <v>1</v>
      </c>
      <c r="F10" s="109">
        <f t="shared" si="0"/>
        <v>222393.14999999997</v>
      </c>
      <c r="G10" s="14"/>
      <c r="H10" s="128"/>
      <c r="I10" s="109">
        <f>(181440*E10)*(1+19%)</f>
        <v>215913.59999999998</v>
      </c>
      <c r="J10" s="109">
        <f>(192330*E10)*(1+19%)</f>
        <v>228872.69999999998</v>
      </c>
      <c r="K10" s="109">
        <f t="shared" si="1"/>
        <v>222393.14999999997</v>
      </c>
      <c r="L10" s="109">
        <f>+K10*L5</f>
        <v>11898.033524999997</v>
      </c>
      <c r="M10" s="109">
        <f>+K10+L10</f>
        <v>234291.18352499997</v>
      </c>
    </row>
    <row r="11" spans="1:13" ht="72" customHeight="1">
      <c r="A11" s="123"/>
      <c r="B11" s="121"/>
      <c r="C11" s="150"/>
      <c r="D11" s="127"/>
      <c r="E11" s="123"/>
      <c r="F11" s="110" t="e">
        <f t="shared" si="0"/>
        <v>#DIV/0!</v>
      </c>
      <c r="G11" s="14"/>
      <c r="H11" s="129"/>
      <c r="I11" s="110"/>
      <c r="J11" s="110"/>
      <c r="K11" s="110" t="e">
        <f t="shared" si="1"/>
        <v>#DIV/0!</v>
      </c>
      <c r="L11" s="110"/>
      <c r="M11" s="110"/>
    </row>
    <row r="12" spans="1:13" ht="409.5" customHeight="1">
      <c r="A12" s="122" t="s">
        <v>214</v>
      </c>
      <c r="B12" s="114" t="s">
        <v>206</v>
      </c>
      <c r="C12" s="142" t="s">
        <v>215</v>
      </c>
      <c r="D12" s="122" t="s">
        <v>19</v>
      </c>
      <c r="E12" s="138">
        <v>2</v>
      </c>
      <c r="F12" s="109">
        <f t="shared" si="0"/>
        <v>943789</v>
      </c>
      <c r="G12" s="14"/>
      <c r="H12" s="128"/>
      <c r="I12" s="109">
        <f>(385000*E12)*(1+19%)</f>
        <v>916300</v>
      </c>
      <c r="J12" s="109">
        <f>(408100*E12)*(1+19%)</f>
        <v>971278</v>
      </c>
      <c r="K12" s="130">
        <f t="shared" si="1"/>
        <v>943789</v>
      </c>
      <c r="L12" s="109">
        <f>+K12*L5</f>
        <v>50492.711499999998</v>
      </c>
      <c r="M12" s="109">
        <f>+K12+L12</f>
        <v>994281.71149999998</v>
      </c>
    </row>
    <row r="13" spans="1:13" ht="198.75" customHeight="1">
      <c r="A13" s="127"/>
      <c r="B13" s="115"/>
      <c r="C13" s="143"/>
      <c r="D13" s="127"/>
      <c r="E13" s="123"/>
      <c r="F13" s="110" t="e">
        <f t="shared" si="0"/>
        <v>#DIV/0!</v>
      </c>
      <c r="G13" s="14"/>
      <c r="H13" s="129"/>
      <c r="I13" s="110"/>
      <c r="J13" s="110"/>
      <c r="K13" s="131" t="e">
        <f t="shared" si="1"/>
        <v>#DIV/0!</v>
      </c>
      <c r="L13" s="110"/>
      <c r="M13" s="110"/>
    </row>
    <row r="14" spans="1:13" ht="409.5" customHeight="1">
      <c r="A14" s="122" t="s">
        <v>216</v>
      </c>
      <c r="B14" s="118" t="s">
        <v>206</v>
      </c>
      <c r="C14" s="142" t="s">
        <v>217</v>
      </c>
      <c r="D14" s="122" t="s">
        <v>19</v>
      </c>
      <c r="E14" s="138">
        <v>2</v>
      </c>
      <c r="F14" s="109">
        <f t="shared" si="0"/>
        <v>444786.29999999993</v>
      </c>
      <c r="G14" s="14"/>
      <c r="H14" s="128"/>
      <c r="I14" s="109">
        <f>(181440*E14)*(1+19%)</f>
        <v>431827.19999999995</v>
      </c>
      <c r="J14" s="109">
        <f>(192330*E14)*(1+19%)</f>
        <v>457745.39999999997</v>
      </c>
      <c r="K14" s="109">
        <f t="shared" si="1"/>
        <v>444786.29999999993</v>
      </c>
      <c r="L14" s="109">
        <f>+K14*L5</f>
        <v>23796.067049999994</v>
      </c>
      <c r="M14" s="109">
        <f>+K14+L14</f>
        <v>468582.36704999994</v>
      </c>
    </row>
    <row r="15" spans="1:13" ht="130.5" customHeight="1">
      <c r="A15" s="123"/>
      <c r="B15" s="119"/>
      <c r="C15" s="143"/>
      <c r="D15" s="127"/>
      <c r="E15" s="123"/>
      <c r="F15" s="110" t="e">
        <f t="shared" si="0"/>
        <v>#DIV/0!</v>
      </c>
      <c r="G15" s="14"/>
      <c r="H15" s="129"/>
      <c r="I15" s="110"/>
      <c r="J15" s="110"/>
      <c r="K15" s="110" t="e">
        <f t="shared" si="1"/>
        <v>#DIV/0!</v>
      </c>
      <c r="L15" s="110"/>
      <c r="M15" s="110"/>
    </row>
    <row r="16" spans="1:13" ht="360" customHeight="1">
      <c r="A16" s="122" t="s">
        <v>218</v>
      </c>
      <c r="B16" s="114" t="s">
        <v>206</v>
      </c>
      <c r="C16" s="142" t="s">
        <v>219</v>
      </c>
      <c r="D16" s="122" t="s">
        <v>19</v>
      </c>
      <c r="E16" s="138">
        <v>1</v>
      </c>
      <c r="F16" s="109">
        <f t="shared" si="0"/>
        <v>232883</v>
      </c>
      <c r="G16" s="14"/>
      <c r="H16" s="128"/>
      <c r="I16" s="130">
        <f>(190000*E16)*(1+19%)</f>
        <v>226100</v>
      </c>
      <c r="J16" s="130">
        <f>(201400*E16)*(1+19%)</f>
        <v>239666</v>
      </c>
      <c r="K16" s="130">
        <f t="shared" si="1"/>
        <v>232883</v>
      </c>
      <c r="L16" s="109">
        <f>+K16*L5</f>
        <v>12459.2405</v>
      </c>
      <c r="M16" s="109">
        <f>+K16+L16</f>
        <v>245342.24050000001</v>
      </c>
    </row>
    <row r="17" spans="1:13" ht="56.25" customHeight="1">
      <c r="A17" s="123"/>
      <c r="B17" s="115"/>
      <c r="C17" s="143"/>
      <c r="D17" s="127"/>
      <c r="E17" s="123"/>
      <c r="F17" s="110" t="e">
        <f t="shared" si="0"/>
        <v>#DIV/0!</v>
      </c>
      <c r="G17" s="14"/>
      <c r="H17" s="129"/>
      <c r="I17" s="131"/>
      <c r="J17" s="131"/>
      <c r="K17" s="131" t="e">
        <f t="shared" si="1"/>
        <v>#DIV/0!</v>
      </c>
      <c r="L17" s="110"/>
      <c r="M17" s="110"/>
    </row>
    <row r="18" spans="1:13" ht="409.5" customHeight="1">
      <c r="A18" s="122" t="s">
        <v>220</v>
      </c>
      <c r="B18" s="114" t="s">
        <v>206</v>
      </c>
      <c r="C18" s="142" t="s">
        <v>221</v>
      </c>
      <c r="D18" s="64" t="s">
        <v>19</v>
      </c>
      <c r="E18" s="138">
        <v>1</v>
      </c>
      <c r="F18" s="109">
        <f t="shared" si="0"/>
        <v>471894.5</v>
      </c>
      <c r="G18" s="14"/>
      <c r="H18" s="128"/>
      <c r="I18" s="130">
        <f>(385000*E18)*(1+19%)</f>
        <v>458150</v>
      </c>
      <c r="J18" s="130">
        <f>(408100*E18)*(1+19%)</f>
        <v>485639</v>
      </c>
      <c r="K18" s="130">
        <f t="shared" si="1"/>
        <v>471894.5</v>
      </c>
      <c r="L18" s="109">
        <f>+K18*L5</f>
        <v>25246.355749999999</v>
      </c>
      <c r="M18" s="109">
        <f>+K18+L18</f>
        <v>497140.85574999999</v>
      </c>
    </row>
    <row r="19" spans="1:13" ht="67.5" customHeight="1">
      <c r="A19" s="123"/>
      <c r="B19" s="115"/>
      <c r="C19" s="143"/>
      <c r="D19" s="65"/>
      <c r="E19" s="123"/>
      <c r="F19" s="110" t="e">
        <f t="shared" si="0"/>
        <v>#DIV/0!</v>
      </c>
      <c r="G19" s="14"/>
      <c r="H19" s="129"/>
      <c r="I19" s="131"/>
      <c r="J19" s="131"/>
      <c r="K19" s="131" t="e">
        <f t="shared" si="1"/>
        <v>#DIV/0!</v>
      </c>
      <c r="L19" s="110"/>
      <c r="M19" s="110"/>
    </row>
    <row r="20" spans="1:13" ht="409.5" customHeight="1">
      <c r="A20" s="122" t="s">
        <v>222</v>
      </c>
      <c r="B20" s="114" t="s">
        <v>206</v>
      </c>
      <c r="C20" s="136" t="s">
        <v>223</v>
      </c>
      <c r="D20" s="122" t="s">
        <v>19</v>
      </c>
      <c r="E20" s="138">
        <v>1</v>
      </c>
      <c r="F20" s="109">
        <f t="shared" si="0"/>
        <v>519435</v>
      </c>
      <c r="G20" s="14"/>
      <c r="H20" s="128"/>
      <c r="I20" s="130">
        <f>(423000*E20)*(1+19%)</f>
        <v>503370</v>
      </c>
      <c r="J20" s="130">
        <f>(450000*E20)*(1+19%)</f>
        <v>535500</v>
      </c>
      <c r="K20" s="130">
        <f t="shared" si="1"/>
        <v>519435</v>
      </c>
      <c r="L20" s="109">
        <f>+K20*L5</f>
        <v>27789.772499999999</v>
      </c>
      <c r="M20" s="109">
        <f>+K20+L20</f>
        <v>547224.77249999996</v>
      </c>
    </row>
    <row r="21" spans="1:13" ht="69.75" customHeight="1">
      <c r="A21" s="123"/>
      <c r="B21" s="115"/>
      <c r="C21" s="137"/>
      <c r="D21" s="127"/>
      <c r="E21" s="123"/>
      <c r="F21" s="110" t="e">
        <f t="shared" si="0"/>
        <v>#DIV/0!</v>
      </c>
      <c r="G21" s="14"/>
      <c r="H21" s="129"/>
      <c r="I21" s="131"/>
      <c r="J21" s="131"/>
      <c r="K21" s="131" t="e">
        <f t="shared" si="1"/>
        <v>#DIV/0!</v>
      </c>
      <c r="L21" s="110"/>
      <c r="M21" s="110"/>
    </row>
    <row r="22" spans="1:13" ht="409.5" customHeight="1">
      <c r="A22" s="122" t="s">
        <v>224</v>
      </c>
      <c r="B22" s="114" t="s">
        <v>206</v>
      </c>
      <c r="C22" s="142" t="s">
        <v>225</v>
      </c>
      <c r="D22" s="122" t="s">
        <v>19</v>
      </c>
      <c r="E22" s="138">
        <v>2</v>
      </c>
      <c r="F22" s="146">
        <f t="shared" si="0"/>
        <v>946050</v>
      </c>
      <c r="G22" s="14"/>
      <c r="H22" s="128"/>
      <c r="I22" s="130">
        <f>(385000*E22)*(1+19%)</f>
        <v>916300</v>
      </c>
      <c r="J22" s="130">
        <f>(410000*E22)*(1+19%)</f>
        <v>975800</v>
      </c>
      <c r="K22" s="130">
        <f t="shared" si="1"/>
        <v>946050</v>
      </c>
      <c r="L22" s="109">
        <f>+K22*L5</f>
        <v>50613.674999999996</v>
      </c>
      <c r="M22" s="109">
        <f>+K22+L22</f>
        <v>996663.67500000005</v>
      </c>
    </row>
    <row r="23" spans="1:13" ht="87.75" customHeight="1">
      <c r="A23" s="123"/>
      <c r="B23" s="115"/>
      <c r="C23" s="143"/>
      <c r="D23" s="127"/>
      <c r="E23" s="123"/>
      <c r="F23" s="147" t="e">
        <f t="shared" si="0"/>
        <v>#DIV/0!</v>
      </c>
      <c r="G23" s="14"/>
      <c r="H23" s="129"/>
      <c r="I23" s="131"/>
      <c r="J23" s="131"/>
      <c r="K23" s="131" t="e">
        <f t="shared" si="1"/>
        <v>#DIV/0!</v>
      </c>
      <c r="L23" s="110"/>
      <c r="M23" s="110"/>
    </row>
    <row r="24" spans="1:13" ht="284.25" customHeight="1">
      <c r="A24" s="122" t="s">
        <v>226</v>
      </c>
      <c r="B24" s="114" t="s">
        <v>206</v>
      </c>
      <c r="C24" s="142" t="s">
        <v>227</v>
      </c>
      <c r="D24" s="122" t="s">
        <v>19</v>
      </c>
      <c r="E24" s="138">
        <v>1</v>
      </c>
      <c r="F24" s="109">
        <f t="shared" si="0"/>
        <v>222393.14999999997</v>
      </c>
      <c r="G24" s="14"/>
      <c r="H24" s="128"/>
      <c r="I24" s="130">
        <f>(181440*E24)*(1+19%)</f>
        <v>215913.59999999998</v>
      </c>
      <c r="J24" s="130">
        <f>(192330*E24)*(1+19%)</f>
        <v>228872.69999999998</v>
      </c>
      <c r="K24" s="130">
        <f t="shared" si="1"/>
        <v>222393.14999999997</v>
      </c>
      <c r="L24" s="109">
        <f>+K24*L5</f>
        <v>11898.033524999997</v>
      </c>
      <c r="M24" s="109">
        <f>+K24+L24</f>
        <v>234291.18352499997</v>
      </c>
    </row>
    <row r="25" spans="1:13" ht="153.75" customHeight="1">
      <c r="A25" s="123"/>
      <c r="B25" s="115"/>
      <c r="C25" s="143"/>
      <c r="D25" s="127"/>
      <c r="E25" s="123"/>
      <c r="F25" s="110" t="e">
        <f t="shared" si="0"/>
        <v>#DIV/0!</v>
      </c>
      <c r="G25" s="14"/>
      <c r="H25" s="129"/>
      <c r="I25" s="131"/>
      <c r="J25" s="131"/>
      <c r="K25" s="131" t="e">
        <f t="shared" si="1"/>
        <v>#DIV/0!</v>
      </c>
      <c r="L25" s="110"/>
      <c r="M25" s="110"/>
    </row>
    <row r="26" spans="1:13" ht="324" customHeight="1">
      <c r="A26" s="122" t="s">
        <v>228</v>
      </c>
      <c r="B26" s="114" t="s">
        <v>206</v>
      </c>
      <c r="C26" s="142" t="s">
        <v>229</v>
      </c>
      <c r="D26" s="122" t="s">
        <v>19</v>
      </c>
      <c r="E26" s="138">
        <v>1</v>
      </c>
      <c r="F26" s="109">
        <f t="shared" si="0"/>
        <v>232883</v>
      </c>
      <c r="G26" s="14"/>
      <c r="H26" s="128"/>
      <c r="I26" s="130">
        <f>(190000*E26)*(1+19%)</f>
        <v>226100</v>
      </c>
      <c r="J26" s="130">
        <f>(201400*E26)*(1+19%)</f>
        <v>239666</v>
      </c>
      <c r="K26" s="130">
        <f t="shared" si="1"/>
        <v>232883</v>
      </c>
      <c r="L26" s="109">
        <f>+K26*L5</f>
        <v>12459.2405</v>
      </c>
      <c r="M26" s="109">
        <f>+K26+L26</f>
        <v>245342.24050000001</v>
      </c>
    </row>
    <row r="27" spans="1:13" ht="94.5" customHeight="1">
      <c r="A27" s="123"/>
      <c r="B27" s="115"/>
      <c r="C27" s="143"/>
      <c r="D27" s="127"/>
      <c r="E27" s="123"/>
      <c r="F27" s="110" t="e">
        <f t="shared" si="0"/>
        <v>#DIV/0!</v>
      </c>
      <c r="G27" s="14"/>
      <c r="H27" s="129"/>
      <c r="I27" s="131"/>
      <c r="J27" s="131"/>
      <c r="K27" s="131" t="e">
        <f t="shared" si="1"/>
        <v>#DIV/0!</v>
      </c>
      <c r="L27" s="110"/>
      <c r="M27" s="110"/>
    </row>
    <row r="28" spans="1:13" ht="348" customHeight="1">
      <c r="A28" s="122" t="s">
        <v>230</v>
      </c>
      <c r="B28" s="114" t="s">
        <v>206</v>
      </c>
      <c r="C28" s="142" t="s">
        <v>231</v>
      </c>
      <c r="D28" s="122" t="s">
        <v>19</v>
      </c>
      <c r="E28" s="138">
        <v>2</v>
      </c>
      <c r="F28" s="109">
        <f t="shared" si="0"/>
        <v>465766</v>
      </c>
      <c r="G28" s="14"/>
      <c r="H28" s="128"/>
      <c r="I28" s="130">
        <f>(190000*E28)*(1+19%)</f>
        <v>452200</v>
      </c>
      <c r="J28" s="130">
        <f>(201400*E28)*(1+19%)</f>
        <v>479332</v>
      </c>
      <c r="K28" s="130">
        <f t="shared" si="1"/>
        <v>465766</v>
      </c>
      <c r="L28" s="109">
        <f>+K28*L5</f>
        <v>24918.481</v>
      </c>
      <c r="M28" s="109">
        <f>+K28+L28</f>
        <v>490684.48100000003</v>
      </c>
    </row>
    <row r="29" spans="1:13" ht="15">
      <c r="A29" s="123"/>
      <c r="B29" s="115"/>
      <c r="C29" s="143"/>
      <c r="D29" s="127"/>
      <c r="E29" s="123"/>
      <c r="F29" s="110" t="e">
        <f t="shared" si="0"/>
        <v>#DIV/0!</v>
      </c>
      <c r="G29" s="14"/>
      <c r="H29" s="129"/>
      <c r="I29" s="131"/>
      <c r="J29" s="131"/>
      <c r="K29" s="131" t="e">
        <f t="shared" si="1"/>
        <v>#DIV/0!</v>
      </c>
      <c r="L29" s="110"/>
      <c r="M29" s="110"/>
    </row>
    <row r="30" spans="1:13" ht="409.5" customHeight="1">
      <c r="A30" s="122" t="s">
        <v>232</v>
      </c>
      <c r="B30" s="114" t="s">
        <v>206</v>
      </c>
      <c r="C30" s="142" t="s">
        <v>233</v>
      </c>
      <c r="D30" s="122" t="s">
        <v>19</v>
      </c>
      <c r="E30" s="138">
        <v>1</v>
      </c>
      <c r="F30" s="109">
        <f t="shared" si="0"/>
        <v>471894.5</v>
      </c>
      <c r="G30" s="14"/>
      <c r="H30" s="128"/>
      <c r="I30" s="130">
        <f>(385000*E30)*(1+19%)</f>
        <v>458150</v>
      </c>
      <c r="J30" s="130">
        <f>(408100*E30)*(1+19%)</f>
        <v>485639</v>
      </c>
      <c r="K30" s="130">
        <f t="shared" si="1"/>
        <v>471894.5</v>
      </c>
      <c r="L30" s="109">
        <f>+K30*L5</f>
        <v>25246.355749999999</v>
      </c>
      <c r="M30" s="109">
        <f>+K30+L30</f>
        <v>497140.85574999999</v>
      </c>
    </row>
    <row r="31" spans="1:13" ht="120.75" customHeight="1">
      <c r="A31" s="123"/>
      <c r="B31" s="115"/>
      <c r="C31" s="143"/>
      <c r="D31" s="127"/>
      <c r="E31" s="123"/>
      <c r="F31" s="110" t="e">
        <f t="shared" si="0"/>
        <v>#DIV/0!</v>
      </c>
      <c r="G31" s="14"/>
      <c r="H31" s="129"/>
      <c r="I31" s="131"/>
      <c r="J31" s="131"/>
      <c r="K31" s="131" t="e">
        <f t="shared" si="1"/>
        <v>#DIV/0!</v>
      </c>
      <c r="L31" s="110"/>
      <c r="M31" s="110"/>
    </row>
    <row r="32" spans="1:13" ht="312" customHeight="1">
      <c r="A32" s="122" t="s">
        <v>234</v>
      </c>
      <c r="B32" s="116" t="s">
        <v>206</v>
      </c>
      <c r="C32" s="133" t="s">
        <v>235</v>
      </c>
      <c r="D32" s="132" t="s">
        <v>19</v>
      </c>
      <c r="E32" s="134">
        <v>2</v>
      </c>
      <c r="F32" s="135">
        <f t="shared" si="0"/>
        <v>444786.29999999993</v>
      </c>
      <c r="G32" s="14"/>
      <c r="H32" s="139"/>
      <c r="I32" s="140">
        <f>(181440*E32)*(1+19%)</f>
        <v>431827.19999999995</v>
      </c>
      <c r="J32" s="140">
        <f>(192330*E32)*(1+19%)</f>
        <v>457745.39999999997</v>
      </c>
      <c r="K32" s="140">
        <f t="shared" si="1"/>
        <v>444786.29999999993</v>
      </c>
      <c r="L32" s="109">
        <f>+K32*L5</f>
        <v>23796.067049999994</v>
      </c>
      <c r="M32" s="109">
        <f>+K32+L32</f>
        <v>468582.36704999994</v>
      </c>
    </row>
    <row r="33" spans="1:13" ht="51.75" customHeight="1">
      <c r="A33" s="123"/>
      <c r="B33" s="116"/>
      <c r="C33" s="133"/>
      <c r="D33" s="132"/>
      <c r="E33" s="134"/>
      <c r="F33" s="135" t="e">
        <f t="shared" si="0"/>
        <v>#DIV/0!</v>
      </c>
      <c r="G33" s="14"/>
      <c r="H33" s="139"/>
      <c r="I33" s="140"/>
      <c r="J33" s="140"/>
      <c r="K33" s="140" t="e">
        <f t="shared" si="1"/>
        <v>#DIV/0!</v>
      </c>
      <c r="L33" s="110"/>
      <c r="M33" s="110"/>
    </row>
    <row r="34" spans="1:13" ht="53.25" customHeight="1">
      <c r="A34" s="69">
        <v>2</v>
      </c>
      <c r="B34" s="83"/>
      <c r="C34" s="124" t="s">
        <v>236</v>
      </c>
      <c r="D34" s="125"/>
      <c r="E34" s="125"/>
      <c r="F34" s="77">
        <v>0</v>
      </c>
      <c r="G34" s="67"/>
      <c r="H34" s="76"/>
      <c r="I34" s="76"/>
      <c r="J34" s="76"/>
      <c r="K34" s="88"/>
      <c r="L34" s="89"/>
      <c r="M34" s="90"/>
    </row>
    <row r="35" spans="1:13" ht="409.5" customHeight="1">
      <c r="A35" s="122" t="s">
        <v>237</v>
      </c>
      <c r="B35" s="114" t="s">
        <v>206</v>
      </c>
      <c r="C35" s="142" t="s">
        <v>238</v>
      </c>
      <c r="D35" s="138" t="s">
        <v>19</v>
      </c>
      <c r="E35" s="138">
        <v>1</v>
      </c>
      <c r="F35" s="109">
        <f t="shared" ref="F35:F46" si="2">K35</f>
        <v>519435</v>
      </c>
      <c r="G35" s="14"/>
      <c r="H35" s="128"/>
      <c r="I35" s="130">
        <f>(423000*E35)*(1+19%)</f>
        <v>503370</v>
      </c>
      <c r="J35" s="130">
        <f>(450000*E35)*(1+19%)</f>
        <v>535500</v>
      </c>
      <c r="K35" s="130">
        <f t="shared" ref="K35:K46" si="3">AVERAGE(I35:J35)</f>
        <v>519435</v>
      </c>
      <c r="L35" s="109">
        <f>+K35*L5</f>
        <v>27789.772499999999</v>
      </c>
      <c r="M35" s="109">
        <f>+K35+L35</f>
        <v>547224.77249999996</v>
      </c>
    </row>
    <row r="36" spans="1:13" ht="243" customHeight="1">
      <c r="A36" s="123"/>
      <c r="B36" s="115"/>
      <c r="C36" s="143"/>
      <c r="D36" s="123"/>
      <c r="E36" s="123"/>
      <c r="F36" s="110" t="e">
        <f t="shared" si="2"/>
        <v>#DIV/0!</v>
      </c>
      <c r="G36" s="14"/>
      <c r="H36" s="129"/>
      <c r="I36" s="131"/>
      <c r="J36" s="131"/>
      <c r="K36" s="131" t="e">
        <f t="shared" si="3"/>
        <v>#DIV/0!</v>
      </c>
      <c r="L36" s="110"/>
      <c r="M36" s="110"/>
    </row>
    <row r="37" spans="1:13" ht="409.5" customHeight="1">
      <c r="A37" s="122" t="s">
        <v>239</v>
      </c>
      <c r="B37" s="114" t="s">
        <v>206</v>
      </c>
      <c r="C37" s="142" t="s">
        <v>240</v>
      </c>
      <c r="D37" s="138" t="s">
        <v>19</v>
      </c>
      <c r="E37" s="138">
        <v>1</v>
      </c>
      <c r="F37" s="109">
        <f t="shared" si="2"/>
        <v>473025</v>
      </c>
      <c r="G37" s="14"/>
      <c r="H37" s="128"/>
      <c r="I37" s="130">
        <f>(385000*E37)*(1+19%)</f>
        <v>458150</v>
      </c>
      <c r="J37" s="130">
        <f>(410000*E37)*(1+19%)</f>
        <v>487900</v>
      </c>
      <c r="K37" s="130">
        <f t="shared" si="3"/>
        <v>473025</v>
      </c>
      <c r="L37" s="109">
        <f>+K37*L5</f>
        <v>25306.837499999998</v>
      </c>
      <c r="M37" s="109">
        <f>+K37+L37</f>
        <v>498331.83750000002</v>
      </c>
    </row>
    <row r="38" spans="1:13" ht="201" customHeight="1">
      <c r="A38" s="123"/>
      <c r="B38" s="115"/>
      <c r="C38" s="143"/>
      <c r="D38" s="123"/>
      <c r="E38" s="123"/>
      <c r="F38" s="110" t="e">
        <f t="shared" si="2"/>
        <v>#DIV/0!</v>
      </c>
      <c r="G38" s="14"/>
      <c r="H38" s="129"/>
      <c r="I38" s="131"/>
      <c r="J38" s="131"/>
      <c r="K38" s="131" t="e">
        <f t="shared" si="3"/>
        <v>#DIV/0!</v>
      </c>
      <c r="L38" s="110"/>
      <c r="M38" s="110"/>
    </row>
    <row r="39" spans="1:13" ht="409.5" customHeight="1">
      <c r="A39" s="122" t="s">
        <v>241</v>
      </c>
      <c r="B39" s="114" t="s">
        <v>206</v>
      </c>
      <c r="C39" s="142" t="s">
        <v>242</v>
      </c>
      <c r="D39" s="138" t="s">
        <v>19</v>
      </c>
      <c r="E39" s="138">
        <v>1</v>
      </c>
      <c r="F39" s="109">
        <f t="shared" si="2"/>
        <v>519435</v>
      </c>
      <c r="G39" s="14"/>
      <c r="H39" s="128"/>
      <c r="I39" s="130">
        <f>(423000*E39)*(1+19%)</f>
        <v>503370</v>
      </c>
      <c r="J39" s="130">
        <f>(450000*E39)*(1+19%)</f>
        <v>535500</v>
      </c>
      <c r="K39" s="130">
        <f t="shared" si="3"/>
        <v>519435</v>
      </c>
      <c r="L39" s="109">
        <f>+K39*L5</f>
        <v>27789.772499999999</v>
      </c>
      <c r="M39" s="109">
        <f>+K39+L39</f>
        <v>547224.77249999996</v>
      </c>
    </row>
    <row r="40" spans="1:13" ht="209.25" customHeight="1">
      <c r="A40" s="123"/>
      <c r="B40" s="115"/>
      <c r="C40" s="143"/>
      <c r="D40" s="123"/>
      <c r="E40" s="123"/>
      <c r="F40" s="110" t="e">
        <f t="shared" si="2"/>
        <v>#DIV/0!</v>
      </c>
      <c r="G40" s="14"/>
      <c r="H40" s="129"/>
      <c r="I40" s="131"/>
      <c r="J40" s="131"/>
      <c r="K40" s="131" t="e">
        <f t="shared" si="3"/>
        <v>#DIV/0!</v>
      </c>
      <c r="L40" s="110"/>
      <c r="M40" s="110"/>
    </row>
    <row r="41" spans="1:13" ht="409.5" customHeight="1">
      <c r="A41" s="122" t="s">
        <v>243</v>
      </c>
      <c r="B41" s="114" t="s">
        <v>206</v>
      </c>
      <c r="C41" s="136" t="s">
        <v>244</v>
      </c>
      <c r="D41" s="138" t="s">
        <v>19</v>
      </c>
      <c r="E41" s="138">
        <v>1</v>
      </c>
      <c r="F41" s="109">
        <f t="shared" si="2"/>
        <v>519435</v>
      </c>
      <c r="G41" s="14"/>
      <c r="H41" s="128"/>
      <c r="I41" s="130">
        <f>(423000*E41)*(1+19%)</f>
        <v>503370</v>
      </c>
      <c r="J41" s="130">
        <f>(450000*E41)*(1+19%)</f>
        <v>535500</v>
      </c>
      <c r="K41" s="130">
        <f t="shared" si="3"/>
        <v>519435</v>
      </c>
      <c r="L41" s="109">
        <f>+K41*L5</f>
        <v>27789.772499999999</v>
      </c>
      <c r="M41" s="109">
        <f>+K41+L41</f>
        <v>547224.77249999996</v>
      </c>
    </row>
    <row r="42" spans="1:13" ht="246" customHeight="1">
      <c r="A42" s="123"/>
      <c r="B42" s="115"/>
      <c r="C42" s="137"/>
      <c r="D42" s="123"/>
      <c r="E42" s="123"/>
      <c r="F42" s="110" t="e">
        <f t="shared" si="2"/>
        <v>#DIV/0!</v>
      </c>
      <c r="G42" s="14"/>
      <c r="H42" s="129"/>
      <c r="I42" s="131"/>
      <c r="J42" s="131"/>
      <c r="K42" s="131" t="e">
        <f t="shared" si="3"/>
        <v>#DIV/0!</v>
      </c>
      <c r="L42" s="110"/>
      <c r="M42" s="110"/>
    </row>
    <row r="43" spans="1:13" ht="409.5" customHeight="1">
      <c r="A43" s="122" t="s">
        <v>245</v>
      </c>
      <c r="B43" s="114" t="s">
        <v>206</v>
      </c>
      <c r="C43" s="142" t="s">
        <v>246</v>
      </c>
      <c r="D43" s="138" t="s">
        <v>19</v>
      </c>
      <c r="E43" s="138">
        <v>1</v>
      </c>
      <c r="F43" s="109">
        <f t="shared" si="2"/>
        <v>519435</v>
      </c>
      <c r="G43" s="14"/>
      <c r="H43" s="128"/>
      <c r="I43" s="130">
        <f>(423000*E43)*(1+19%)</f>
        <v>503370</v>
      </c>
      <c r="J43" s="130">
        <f>(450000*E43)*(1+19%)</f>
        <v>535500</v>
      </c>
      <c r="K43" s="130">
        <f t="shared" si="3"/>
        <v>519435</v>
      </c>
      <c r="L43" s="109">
        <f>+K43*L5</f>
        <v>27789.772499999999</v>
      </c>
      <c r="M43" s="109">
        <f>+K43+L43</f>
        <v>547224.77249999996</v>
      </c>
    </row>
    <row r="44" spans="1:13" ht="237.75" customHeight="1">
      <c r="A44" s="123"/>
      <c r="B44" s="115"/>
      <c r="C44" s="143"/>
      <c r="D44" s="123"/>
      <c r="E44" s="123"/>
      <c r="F44" s="110" t="e">
        <f t="shared" si="2"/>
        <v>#DIV/0!</v>
      </c>
      <c r="G44" s="14"/>
      <c r="H44" s="129"/>
      <c r="I44" s="131"/>
      <c r="J44" s="131"/>
      <c r="K44" s="131" t="e">
        <f t="shared" si="3"/>
        <v>#DIV/0!</v>
      </c>
      <c r="L44" s="110"/>
      <c r="M44" s="110"/>
    </row>
    <row r="45" spans="1:13" ht="409.5" customHeight="1">
      <c r="A45" s="122" t="s">
        <v>247</v>
      </c>
      <c r="B45" s="116" t="s">
        <v>206</v>
      </c>
      <c r="C45" s="141" t="s">
        <v>248</v>
      </c>
      <c r="D45" s="134" t="s">
        <v>19</v>
      </c>
      <c r="E45" s="134">
        <v>1</v>
      </c>
      <c r="F45" s="135">
        <f t="shared" si="2"/>
        <v>226956.79999999999</v>
      </c>
      <c r="G45" s="14"/>
      <c r="H45" s="139"/>
      <c r="I45" s="140">
        <f>(181440*E45)*(1+19%)</f>
        <v>215913.59999999998</v>
      </c>
      <c r="J45" s="140">
        <f>(200000*E45)*(1+19%)</f>
        <v>238000</v>
      </c>
      <c r="K45" s="140">
        <f t="shared" si="3"/>
        <v>226956.79999999999</v>
      </c>
      <c r="L45" s="109">
        <f>+K45*L5</f>
        <v>12142.1888</v>
      </c>
      <c r="M45" s="109">
        <f>+K45+L45</f>
        <v>239098.98879999999</v>
      </c>
    </row>
    <row r="46" spans="1:13" ht="214.5" customHeight="1">
      <c r="A46" s="123"/>
      <c r="B46" s="116"/>
      <c r="C46" s="141"/>
      <c r="D46" s="134"/>
      <c r="E46" s="134"/>
      <c r="F46" s="135" t="e">
        <f t="shared" si="2"/>
        <v>#DIV/0!</v>
      </c>
      <c r="G46" s="14"/>
      <c r="H46" s="139"/>
      <c r="I46" s="140"/>
      <c r="J46" s="140"/>
      <c r="K46" s="140" t="e">
        <f t="shared" si="3"/>
        <v>#DIV/0!</v>
      </c>
      <c r="L46" s="110"/>
      <c r="M46" s="110"/>
    </row>
    <row r="47" spans="1:13" ht="38.25" customHeight="1">
      <c r="A47" s="70">
        <v>3</v>
      </c>
      <c r="B47" s="83"/>
      <c r="C47" s="124" t="s">
        <v>249</v>
      </c>
      <c r="D47" s="125"/>
      <c r="E47" s="125"/>
      <c r="F47" s="77">
        <v>0</v>
      </c>
      <c r="G47" s="67"/>
      <c r="H47" s="76"/>
      <c r="I47" s="76"/>
      <c r="J47" s="76"/>
      <c r="K47" s="88"/>
      <c r="L47" s="89"/>
      <c r="M47" s="90"/>
    </row>
    <row r="48" spans="1:13" ht="272.25" customHeight="1">
      <c r="A48" s="122" t="s">
        <v>250</v>
      </c>
      <c r="B48" s="114" t="s">
        <v>206</v>
      </c>
      <c r="C48" s="142" t="s">
        <v>231</v>
      </c>
      <c r="D48" s="138" t="s">
        <v>19</v>
      </c>
      <c r="E48" s="138">
        <v>1</v>
      </c>
      <c r="F48" s="109">
        <f t="shared" ref="F48:F65" si="4">K48</f>
        <v>232883</v>
      </c>
      <c r="G48" s="14"/>
      <c r="H48" s="128"/>
      <c r="I48" s="130">
        <f>(190000*E48)*(1+19%)</f>
        <v>226100</v>
      </c>
      <c r="J48" s="130">
        <f>(201400*E48)*(1+19%)</f>
        <v>239666</v>
      </c>
      <c r="K48" s="130">
        <f t="shared" ref="K48:K65" si="5">AVERAGE(I48:J48)</f>
        <v>232883</v>
      </c>
      <c r="L48" s="109">
        <f>+K48*L5</f>
        <v>12459.2405</v>
      </c>
      <c r="M48" s="109">
        <f>+K48+L48</f>
        <v>245342.24050000001</v>
      </c>
    </row>
    <row r="49" spans="1:13" ht="128.25" customHeight="1">
      <c r="A49" s="123"/>
      <c r="B49" s="115"/>
      <c r="C49" s="143"/>
      <c r="D49" s="123"/>
      <c r="E49" s="123"/>
      <c r="F49" s="110" t="e">
        <f t="shared" si="4"/>
        <v>#DIV/0!</v>
      </c>
      <c r="G49" s="14"/>
      <c r="H49" s="129"/>
      <c r="I49" s="131"/>
      <c r="J49" s="131"/>
      <c r="K49" s="131" t="e">
        <f t="shared" si="5"/>
        <v>#DIV/0!</v>
      </c>
      <c r="L49" s="110"/>
      <c r="M49" s="110"/>
    </row>
    <row r="50" spans="1:13" ht="409.5" customHeight="1">
      <c r="A50" s="122" t="s">
        <v>251</v>
      </c>
      <c r="B50" s="114" t="s">
        <v>206</v>
      </c>
      <c r="C50" s="136" t="s">
        <v>223</v>
      </c>
      <c r="D50" s="138" t="s">
        <v>19</v>
      </c>
      <c r="E50" s="138">
        <v>2</v>
      </c>
      <c r="F50" s="109">
        <f t="shared" si="4"/>
        <v>1038870</v>
      </c>
      <c r="G50" s="14"/>
      <c r="H50" s="128"/>
      <c r="I50" s="130">
        <f>(423000*E50)*(1+19%)</f>
        <v>1006740</v>
      </c>
      <c r="J50" s="130">
        <f>(450000*E50)*(1+19%)</f>
        <v>1071000</v>
      </c>
      <c r="K50" s="130">
        <f t="shared" si="5"/>
        <v>1038870</v>
      </c>
      <c r="L50" s="109">
        <f>+K50*L5</f>
        <v>55579.544999999998</v>
      </c>
      <c r="M50" s="109">
        <f>+K50+L50</f>
        <v>1094449.5449999999</v>
      </c>
    </row>
    <row r="51" spans="1:13" ht="73.5" customHeight="1">
      <c r="A51" s="123"/>
      <c r="B51" s="115"/>
      <c r="C51" s="137"/>
      <c r="D51" s="123"/>
      <c r="E51" s="123"/>
      <c r="F51" s="110" t="e">
        <f t="shared" si="4"/>
        <v>#DIV/0!</v>
      </c>
      <c r="G51" s="14"/>
      <c r="H51" s="129"/>
      <c r="I51" s="131"/>
      <c r="J51" s="131"/>
      <c r="K51" s="131" t="e">
        <f t="shared" si="5"/>
        <v>#DIV/0!</v>
      </c>
      <c r="L51" s="110"/>
      <c r="M51" s="110"/>
    </row>
    <row r="52" spans="1:13" ht="409.5" customHeight="1">
      <c r="A52" s="122" t="s">
        <v>252</v>
      </c>
      <c r="B52" s="114" t="s">
        <v>206</v>
      </c>
      <c r="C52" s="136" t="s">
        <v>253</v>
      </c>
      <c r="D52" s="138" t="s">
        <v>19</v>
      </c>
      <c r="E52" s="138">
        <v>1</v>
      </c>
      <c r="F52" s="109">
        <f t="shared" si="4"/>
        <v>281911</v>
      </c>
      <c r="G52" s="14"/>
      <c r="H52" s="128"/>
      <c r="I52" s="130">
        <f>(230000*E52)*(1+19%)</f>
        <v>273700</v>
      </c>
      <c r="J52" s="130">
        <f>(243800*E52)*(1+19%)</f>
        <v>290122</v>
      </c>
      <c r="K52" s="130">
        <f t="shared" si="5"/>
        <v>281911</v>
      </c>
      <c r="L52" s="109">
        <f>+K52*L5</f>
        <v>15082.238499999999</v>
      </c>
      <c r="M52" s="109">
        <f>+K52+L52</f>
        <v>296993.23849999998</v>
      </c>
    </row>
    <row r="53" spans="1:13" ht="359.25" customHeight="1">
      <c r="A53" s="123"/>
      <c r="B53" s="115"/>
      <c r="C53" s="137"/>
      <c r="D53" s="123"/>
      <c r="E53" s="123"/>
      <c r="F53" s="110" t="e">
        <f t="shared" si="4"/>
        <v>#DIV/0!</v>
      </c>
      <c r="G53" s="14"/>
      <c r="H53" s="129"/>
      <c r="I53" s="131"/>
      <c r="J53" s="131"/>
      <c r="K53" s="131" t="e">
        <f t="shared" si="5"/>
        <v>#DIV/0!</v>
      </c>
      <c r="L53" s="110"/>
      <c r="M53" s="110"/>
    </row>
    <row r="54" spans="1:13" ht="409.5" customHeight="1">
      <c r="A54" s="122" t="s">
        <v>254</v>
      </c>
      <c r="B54" s="114" t="s">
        <v>206</v>
      </c>
      <c r="C54" s="142" t="s">
        <v>255</v>
      </c>
      <c r="D54" s="138" t="s">
        <v>19</v>
      </c>
      <c r="E54" s="138">
        <v>1</v>
      </c>
      <c r="F54" s="109">
        <f t="shared" si="4"/>
        <v>281911</v>
      </c>
      <c r="G54" s="14"/>
      <c r="H54" s="128"/>
      <c r="I54" s="130">
        <f>(230000*E54)*(1+19%)</f>
        <v>273700</v>
      </c>
      <c r="J54" s="130">
        <f>(243800*E54)*(1+19%)</f>
        <v>290122</v>
      </c>
      <c r="K54" s="130">
        <f t="shared" si="5"/>
        <v>281911</v>
      </c>
      <c r="L54" s="109">
        <f>+K54*L5</f>
        <v>15082.238499999999</v>
      </c>
      <c r="M54" s="109">
        <f>+K54+L54</f>
        <v>296993.23849999998</v>
      </c>
    </row>
    <row r="55" spans="1:13" ht="391.5" customHeight="1">
      <c r="A55" s="123"/>
      <c r="B55" s="115"/>
      <c r="C55" s="143"/>
      <c r="D55" s="123"/>
      <c r="E55" s="123"/>
      <c r="F55" s="110" t="e">
        <f t="shared" si="4"/>
        <v>#DIV/0!</v>
      </c>
      <c r="G55" s="14"/>
      <c r="H55" s="129"/>
      <c r="I55" s="131"/>
      <c r="J55" s="131"/>
      <c r="K55" s="131" t="e">
        <f t="shared" si="5"/>
        <v>#DIV/0!</v>
      </c>
      <c r="L55" s="110"/>
      <c r="M55" s="110"/>
    </row>
    <row r="56" spans="1:13" ht="369" customHeight="1">
      <c r="A56" s="122" t="s">
        <v>256</v>
      </c>
      <c r="B56" s="114" t="s">
        <v>206</v>
      </c>
      <c r="C56" s="142" t="s">
        <v>257</v>
      </c>
      <c r="D56" s="138" t="s">
        <v>19</v>
      </c>
      <c r="E56" s="138">
        <v>1</v>
      </c>
      <c r="F56" s="109">
        <f t="shared" si="4"/>
        <v>471894.5</v>
      </c>
      <c r="G56" s="14"/>
      <c r="H56" s="128"/>
      <c r="I56" s="130">
        <f>(385000*E56)*(1+19%)</f>
        <v>458150</v>
      </c>
      <c r="J56" s="130">
        <f>(408100*E56)*(1+19%)</f>
        <v>485639</v>
      </c>
      <c r="K56" s="130">
        <f t="shared" si="5"/>
        <v>471894.5</v>
      </c>
      <c r="L56" s="109">
        <f>+K56*L5</f>
        <v>25246.355749999999</v>
      </c>
      <c r="M56" s="109">
        <f>+K56+L56</f>
        <v>497140.85574999999</v>
      </c>
    </row>
    <row r="57" spans="1:13" ht="136.5" customHeight="1">
      <c r="A57" s="123"/>
      <c r="B57" s="115"/>
      <c r="C57" s="143"/>
      <c r="D57" s="123"/>
      <c r="E57" s="123"/>
      <c r="F57" s="110" t="e">
        <f t="shared" si="4"/>
        <v>#DIV/0!</v>
      </c>
      <c r="G57" s="14"/>
      <c r="H57" s="129"/>
      <c r="I57" s="131"/>
      <c r="J57" s="131"/>
      <c r="K57" s="131" t="e">
        <f t="shared" si="5"/>
        <v>#DIV/0!</v>
      </c>
      <c r="L57" s="110"/>
      <c r="M57" s="110"/>
    </row>
    <row r="58" spans="1:13" ht="409.5" customHeight="1">
      <c r="A58" s="122" t="s">
        <v>258</v>
      </c>
      <c r="B58" s="114" t="s">
        <v>206</v>
      </c>
      <c r="C58" s="136" t="s">
        <v>215</v>
      </c>
      <c r="D58" s="138" t="s">
        <v>19</v>
      </c>
      <c r="E58" s="138">
        <v>2</v>
      </c>
      <c r="F58" s="109">
        <f t="shared" si="4"/>
        <v>1038870</v>
      </c>
      <c r="G58" s="14"/>
      <c r="H58" s="128"/>
      <c r="I58" s="130">
        <f>(423000*E58)*(1+19%)</f>
        <v>1006740</v>
      </c>
      <c r="J58" s="130">
        <f>(450000*E58)*(1+19%)</f>
        <v>1071000</v>
      </c>
      <c r="K58" s="130">
        <f t="shared" si="5"/>
        <v>1038870</v>
      </c>
      <c r="L58" s="109">
        <f>+K58*L5</f>
        <v>55579.544999999998</v>
      </c>
      <c r="M58" s="109">
        <f>+K58+L58</f>
        <v>1094449.5449999999</v>
      </c>
    </row>
    <row r="59" spans="1:13" ht="219.75" customHeight="1">
      <c r="A59" s="123"/>
      <c r="B59" s="115"/>
      <c r="C59" s="137"/>
      <c r="D59" s="123"/>
      <c r="E59" s="123"/>
      <c r="F59" s="110" t="e">
        <f t="shared" si="4"/>
        <v>#DIV/0!</v>
      </c>
      <c r="G59" s="14"/>
      <c r="H59" s="129"/>
      <c r="I59" s="131"/>
      <c r="J59" s="131"/>
      <c r="K59" s="131" t="e">
        <f t="shared" si="5"/>
        <v>#DIV/0!</v>
      </c>
      <c r="L59" s="110"/>
      <c r="M59" s="110"/>
    </row>
    <row r="60" spans="1:13" ht="409.5" customHeight="1">
      <c r="A60" s="122" t="s">
        <v>259</v>
      </c>
      <c r="B60" s="114" t="s">
        <v>206</v>
      </c>
      <c r="C60" s="144" t="s">
        <v>221</v>
      </c>
      <c r="D60" s="138" t="s">
        <v>19</v>
      </c>
      <c r="E60" s="138">
        <v>2</v>
      </c>
      <c r="F60" s="109">
        <f t="shared" si="4"/>
        <v>1038870</v>
      </c>
      <c r="G60" s="14"/>
      <c r="H60" s="128"/>
      <c r="I60" s="130">
        <f>(423000*E60)*(1+19%)</f>
        <v>1006740</v>
      </c>
      <c r="J60" s="130">
        <f>(450000*E60)*(1+19%)</f>
        <v>1071000</v>
      </c>
      <c r="K60" s="130">
        <f t="shared" si="5"/>
        <v>1038870</v>
      </c>
      <c r="L60" s="109">
        <f>+K60*L5</f>
        <v>55579.544999999998</v>
      </c>
      <c r="M60" s="109">
        <f>+K60+L60</f>
        <v>1094449.5449999999</v>
      </c>
    </row>
    <row r="61" spans="1:13" ht="165.75" customHeight="1">
      <c r="A61" s="123"/>
      <c r="B61" s="115"/>
      <c r="C61" s="145"/>
      <c r="D61" s="123"/>
      <c r="E61" s="123"/>
      <c r="F61" s="110" t="e">
        <f t="shared" si="4"/>
        <v>#DIV/0!</v>
      </c>
      <c r="G61" s="14"/>
      <c r="H61" s="129"/>
      <c r="I61" s="131"/>
      <c r="J61" s="131"/>
      <c r="K61" s="131" t="e">
        <f t="shared" si="5"/>
        <v>#DIV/0!</v>
      </c>
      <c r="L61" s="110"/>
      <c r="M61" s="110"/>
    </row>
    <row r="62" spans="1:13" ht="409.5" customHeight="1">
      <c r="A62" s="122" t="s">
        <v>260</v>
      </c>
      <c r="B62" s="114" t="s">
        <v>206</v>
      </c>
      <c r="C62" s="142" t="s">
        <v>261</v>
      </c>
      <c r="D62" s="138" t="s">
        <v>19</v>
      </c>
      <c r="E62" s="138">
        <v>3</v>
      </c>
      <c r="F62" s="109">
        <f t="shared" si="4"/>
        <v>667179.44999999995</v>
      </c>
      <c r="G62" s="14"/>
      <c r="H62" s="128"/>
      <c r="I62" s="130">
        <f>(181440*E62)*(1+19%)</f>
        <v>647740.79999999993</v>
      </c>
      <c r="J62" s="130">
        <f>(192330*E62)*(1+19%)</f>
        <v>686618.1</v>
      </c>
      <c r="K62" s="130">
        <f t="shared" si="5"/>
        <v>667179.44999999995</v>
      </c>
      <c r="L62" s="109">
        <f>+K62*L5</f>
        <v>35694.100574999997</v>
      </c>
      <c r="M62" s="109">
        <f>+K62+L62</f>
        <v>702873.550575</v>
      </c>
    </row>
    <row r="63" spans="1:13" ht="282.75" customHeight="1">
      <c r="A63" s="123"/>
      <c r="B63" s="115"/>
      <c r="C63" s="143"/>
      <c r="D63" s="123"/>
      <c r="E63" s="123"/>
      <c r="F63" s="110" t="e">
        <f t="shared" si="4"/>
        <v>#DIV/0!</v>
      </c>
      <c r="G63" s="14"/>
      <c r="H63" s="129"/>
      <c r="I63" s="131"/>
      <c r="J63" s="131"/>
      <c r="K63" s="131" t="e">
        <f t="shared" si="5"/>
        <v>#DIV/0!</v>
      </c>
      <c r="L63" s="110"/>
      <c r="M63" s="110"/>
    </row>
    <row r="64" spans="1:13" ht="409.5" customHeight="1">
      <c r="A64" s="132" t="s">
        <v>262</v>
      </c>
      <c r="B64" s="116" t="s">
        <v>206</v>
      </c>
      <c r="C64" s="141" t="s">
        <v>263</v>
      </c>
      <c r="D64" s="134" t="s">
        <v>19</v>
      </c>
      <c r="E64" s="134">
        <v>1</v>
      </c>
      <c r="F64" s="135">
        <f t="shared" si="4"/>
        <v>285600</v>
      </c>
      <c r="G64" s="14"/>
      <c r="H64" s="139"/>
      <c r="I64" s="140">
        <f>(230000*E64)*(1+19%)</f>
        <v>273700</v>
      </c>
      <c r="J64" s="140">
        <f>(250000*E64)*(1+19%)</f>
        <v>297500</v>
      </c>
      <c r="K64" s="140">
        <f t="shared" si="5"/>
        <v>285600</v>
      </c>
      <c r="L64" s="109">
        <f>+K64*L5</f>
        <v>15279.6</v>
      </c>
      <c r="M64" s="109">
        <f>+K64+L64</f>
        <v>300879.59999999998</v>
      </c>
    </row>
    <row r="65" spans="1:13" ht="294.75" customHeight="1">
      <c r="A65" s="134"/>
      <c r="B65" s="116"/>
      <c r="C65" s="141"/>
      <c r="D65" s="134"/>
      <c r="E65" s="134"/>
      <c r="F65" s="135" t="e">
        <f t="shared" si="4"/>
        <v>#DIV/0!</v>
      </c>
      <c r="G65" s="14"/>
      <c r="H65" s="139"/>
      <c r="I65" s="140"/>
      <c r="J65" s="140"/>
      <c r="K65" s="140" t="e">
        <f t="shared" si="5"/>
        <v>#DIV/0!</v>
      </c>
      <c r="L65" s="110"/>
      <c r="M65" s="110"/>
    </row>
    <row r="66" spans="1:13" ht="52.5" customHeight="1">
      <c r="A66" s="71">
        <v>4</v>
      </c>
      <c r="B66" s="83"/>
      <c r="C66" s="78" t="s">
        <v>264</v>
      </c>
      <c r="D66" s="79"/>
      <c r="E66" s="79"/>
      <c r="F66" s="80">
        <v>0</v>
      </c>
      <c r="G66" s="67"/>
      <c r="H66" s="76"/>
      <c r="I66" s="76"/>
      <c r="J66" s="76"/>
      <c r="K66" s="88"/>
      <c r="L66" s="89"/>
      <c r="M66" s="90"/>
    </row>
    <row r="67" spans="1:13" ht="409.5" customHeight="1">
      <c r="A67" s="122" t="s">
        <v>265</v>
      </c>
      <c r="B67" s="114" t="s">
        <v>206</v>
      </c>
      <c r="C67" s="136" t="s">
        <v>266</v>
      </c>
      <c r="D67" s="138" t="s">
        <v>19</v>
      </c>
      <c r="E67" s="138">
        <v>1</v>
      </c>
      <c r="F67" s="109">
        <f t="shared" ref="F67:F72" si="6">K67</f>
        <v>1094800</v>
      </c>
      <c r="G67" s="14"/>
      <c r="H67" s="128"/>
      <c r="I67" s="130">
        <f>(890000*E67)*(1+19%)</f>
        <v>1059100</v>
      </c>
      <c r="J67" s="130">
        <f>(950000*E67)*(1+19%)</f>
        <v>1130500</v>
      </c>
      <c r="K67" s="130">
        <f t="shared" ref="K67:K73" si="7">AVERAGE(I67:J67)</f>
        <v>1094800</v>
      </c>
      <c r="L67" s="109">
        <f>+K67*L5</f>
        <v>58571.799999999996</v>
      </c>
      <c r="M67" s="109">
        <f>+K67+L67</f>
        <v>1153371.8</v>
      </c>
    </row>
    <row r="68" spans="1:13" ht="105" customHeight="1">
      <c r="A68" s="123"/>
      <c r="B68" s="115"/>
      <c r="C68" s="137"/>
      <c r="D68" s="123"/>
      <c r="E68" s="123"/>
      <c r="F68" s="110" t="e">
        <f t="shared" si="6"/>
        <v>#DIV/0!</v>
      </c>
      <c r="G68" s="14"/>
      <c r="H68" s="129"/>
      <c r="I68" s="131"/>
      <c r="J68" s="131"/>
      <c r="K68" s="131" t="e">
        <f t="shared" si="7"/>
        <v>#DIV/0!</v>
      </c>
      <c r="L68" s="110"/>
      <c r="M68" s="110"/>
    </row>
    <row r="69" spans="1:13" ht="409.5" customHeight="1">
      <c r="A69" s="122" t="s">
        <v>267</v>
      </c>
      <c r="B69" s="114" t="s">
        <v>206</v>
      </c>
      <c r="C69" s="136" t="s">
        <v>268</v>
      </c>
      <c r="D69" s="138" t="s">
        <v>19</v>
      </c>
      <c r="E69" s="138">
        <v>1</v>
      </c>
      <c r="F69" s="109">
        <f t="shared" si="6"/>
        <v>1094800</v>
      </c>
      <c r="G69" s="14"/>
      <c r="H69" s="128"/>
      <c r="I69" s="130">
        <f>(890000*E69)*(1+19%)</f>
        <v>1059100</v>
      </c>
      <c r="J69" s="130">
        <f>(950000*E69)*(1+19%)</f>
        <v>1130500</v>
      </c>
      <c r="K69" s="130">
        <f t="shared" si="7"/>
        <v>1094800</v>
      </c>
      <c r="L69" s="109">
        <f>+K69*L5</f>
        <v>58571.799999999996</v>
      </c>
      <c r="M69" s="109">
        <f>+K69+L69</f>
        <v>1153371.8</v>
      </c>
    </row>
    <row r="70" spans="1:13" ht="207.75" customHeight="1">
      <c r="A70" s="123"/>
      <c r="B70" s="115"/>
      <c r="C70" s="137"/>
      <c r="D70" s="123"/>
      <c r="E70" s="123"/>
      <c r="F70" s="110" t="e">
        <f t="shared" si="6"/>
        <v>#DIV/0!</v>
      </c>
      <c r="G70" s="14"/>
      <c r="H70" s="129"/>
      <c r="I70" s="131"/>
      <c r="J70" s="131"/>
      <c r="K70" s="131" t="e">
        <f t="shared" si="7"/>
        <v>#DIV/0!</v>
      </c>
      <c r="L70" s="110"/>
      <c r="M70" s="110"/>
    </row>
    <row r="71" spans="1:13" ht="409.5" customHeight="1">
      <c r="A71" s="132" t="s">
        <v>269</v>
      </c>
      <c r="B71" s="114" t="s">
        <v>206</v>
      </c>
      <c r="C71" s="133" t="s">
        <v>270</v>
      </c>
      <c r="D71" s="134" t="s">
        <v>19</v>
      </c>
      <c r="E71" s="134">
        <v>1</v>
      </c>
      <c r="F71" s="135">
        <f t="shared" si="6"/>
        <v>1094800</v>
      </c>
      <c r="G71" s="14"/>
      <c r="H71" s="128"/>
      <c r="I71" s="130">
        <f>(890000*E71)*(1+19%)</f>
        <v>1059100</v>
      </c>
      <c r="J71" s="130">
        <f>(950000*E71)*(1+19%)</f>
        <v>1130500</v>
      </c>
      <c r="K71" s="130">
        <f t="shared" si="7"/>
        <v>1094800</v>
      </c>
      <c r="L71" s="109">
        <f>+K71*L5</f>
        <v>58571.799999999996</v>
      </c>
      <c r="M71" s="109">
        <f>+K71+L71</f>
        <v>1153371.8</v>
      </c>
    </row>
    <row r="72" spans="1:13" ht="177.75" customHeight="1">
      <c r="A72" s="134"/>
      <c r="B72" s="115"/>
      <c r="C72" s="133"/>
      <c r="D72" s="134"/>
      <c r="E72" s="134"/>
      <c r="F72" s="135" t="e">
        <f t="shared" si="6"/>
        <v>#DIV/0!</v>
      </c>
      <c r="G72" s="14"/>
      <c r="H72" s="129"/>
      <c r="I72" s="131"/>
      <c r="J72" s="131"/>
      <c r="K72" s="131" t="e">
        <f t="shared" si="7"/>
        <v>#DIV/0!</v>
      </c>
      <c r="L72" s="110"/>
      <c r="M72" s="110"/>
    </row>
    <row r="73" spans="1:13" ht="15.75">
      <c r="A73" s="9"/>
      <c r="B73" s="84"/>
      <c r="C73" s="95"/>
      <c r="D73" s="95"/>
      <c r="E73" s="96"/>
      <c r="F73" s="81">
        <f>+M73</f>
        <v>18888851.456825003</v>
      </c>
      <c r="G73" s="15"/>
      <c r="H73" s="10"/>
      <c r="I73" s="74">
        <f>SUM(I5:I71)</f>
        <v>17374333.200000003</v>
      </c>
      <c r="J73" s="17">
        <f>SUM(J6:J71)</f>
        <v>18484900.700000003</v>
      </c>
      <c r="K73" s="17">
        <f t="shared" si="7"/>
        <v>17929616.950000003</v>
      </c>
      <c r="L73" s="17">
        <f>+K73*L5</f>
        <v>959234.50682500016</v>
      </c>
      <c r="M73" s="92">
        <f>+K73+L73</f>
        <v>18888851.456825003</v>
      </c>
    </row>
    <row r="74" spans="1:13" ht="13.5" customHeight="1">
      <c r="L74" s="91"/>
      <c r="M74" s="91"/>
    </row>
  </sheetData>
  <autoFilter ref="A4:M73" xr:uid="{60BE146F-D50F-4FC9-B4E1-62EFD248A626}"/>
  <mergeCells count="388">
    <mergeCell ref="M3:M4"/>
    <mergeCell ref="C73:E73"/>
    <mergeCell ref="A1:M1"/>
    <mergeCell ref="A2:A4"/>
    <mergeCell ref="C2:C4"/>
    <mergeCell ref="D2:F2"/>
    <mergeCell ref="H2:M2"/>
    <mergeCell ref="D3:D4"/>
    <mergeCell ref="E3:E4"/>
    <mergeCell ref="F3:F4"/>
    <mergeCell ref="H3:H4"/>
    <mergeCell ref="I8:I9"/>
    <mergeCell ref="J8:J9"/>
    <mergeCell ref="K8:K9"/>
    <mergeCell ref="C10:C11"/>
    <mergeCell ref="D10:D11"/>
    <mergeCell ref="E10:E11"/>
    <mergeCell ref="F10:F11"/>
    <mergeCell ref="H10:H11"/>
    <mergeCell ref="I10:I11"/>
    <mergeCell ref="J10:J11"/>
    <mergeCell ref="K10:K11"/>
    <mergeCell ref="C8:C9"/>
    <mergeCell ref="D8:D9"/>
    <mergeCell ref="E8:E9"/>
    <mergeCell ref="F8:F9"/>
    <mergeCell ref="H8:H9"/>
    <mergeCell ref="A14:A15"/>
    <mergeCell ref="D14:D15"/>
    <mergeCell ref="E14:E15"/>
    <mergeCell ref="F14:F15"/>
    <mergeCell ref="H14:H15"/>
    <mergeCell ref="I12:I13"/>
    <mergeCell ref="J12:J13"/>
    <mergeCell ref="K12:K13"/>
    <mergeCell ref="C14:C15"/>
    <mergeCell ref="I14:I15"/>
    <mergeCell ref="J14:J15"/>
    <mergeCell ref="K14:K15"/>
    <mergeCell ref="C12:C13"/>
    <mergeCell ref="D12:D13"/>
    <mergeCell ref="E12:E13"/>
    <mergeCell ref="F12:F13"/>
    <mergeCell ref="H12:H13"/>
    <mergeCell ref="H18:H19"/>
    <mergeCell ref="I18:I19"/>
    <mergeCell ref="J18:J19"/>
    <mergeCell ref="K18:K19"/>
    <mergeCell ref="A18:A19"/>
    <mergeCell ref="C18:C19"/>
    <mergeCell ref="E18:E19"/>
    <mergeCell ref="F18:F19"/>
    <mergeCell ref="H16:H17"/>
    <mergeCell ref="I16:I17"/>
    <mergeCell ref="J16:J17"/>
    <mergeCell ref="K16:K17"/>
    <mergeCell ref="A16:A17"/>
    <mergeCell ref="C16:C17"/>
    <mergeCell ref="D16:D17"/>
    <mergeCell ref="E16:E17"/>
    <mergeCell ref="F16:F17"/>
    <mergeCell ref="H20:H21"/>
    <mergeCell ref="I20:I21"/>
    <mergeCell ref="J20:J21"/>
    <mergeCell ref="K20:K21"/>
    <mergeCell ref="C20:C21"/>
    <mergeCell ref="A20:A21"/>
    <mergeCell ref="D20:D21"/>
    <mergeCell ref="E20:E21"/>
    <mergeCell ref="F20:F21"/>
    <mergeCell ref="H22:H23"/>
    <mergeCell ref="I22:I23"/>
    <mergeCell ref="J22:J23"/>
    <mergeCell ref="K22:K23"/>
    <mergeCell ref="A22:A23"/>
    <mergeCell ref="C22:C23"/>
    <mergeCell ref="D22:D23"/>
    <mergeCell ref="E22:E23"/>
    <mergeCell ref="F22:F23"/>
    <mergeCell ref="H24:H25"/>
    <mergeCell ref="I24:I25"/>
    <mergeCell ref="J24:J25"/>
    <mergeCell ref="K24:K25"/>
    <mergeCell ref="A24:A25"/>
    <mergeCell ref="C24:C25"/>
    <mergeCell ref="D24:D25"/>
    <mergeCell ref="E24:E25"/>
    <mergeCell ref="F24:F25"/>
    <mergeCell ref="H26:H27"/>
    <mergeCell ref="I26:I27"/>
    <mergeCell ref="J26:J27"/>
    <mergeCell ref="K26:K27"/>
    <mergeCell ref="A26:A27"/>
    <mergeCell ref="C26:C27"/>
    <mergeCell ref="D26:D27"/>
    <mergeCell ref="E26:E27"/>
    <mergeCell ref="F26:F27"/>
    <mergeCell ref="H28:H29"/>
    <mergeCell ref="I28:I29"/>
    <mergeCell ref="J28:J29"/>
    <mergeCell ref="K28:K29"/>
    <mergeCell ref="A28:A29"/>
    <mergeCell ref="C28:C29"/>
    <mergeCell ref="D28:D29"/>
    <mergeCell ref="E28:E29"/>
    <mergeCell ref="F28:F29"/>
    <mergeCell ref="E32:E33"/>
    <mergeCell ref="F32:F33"/>
    <mergeCell ref="H32:H33"/>
    <mergeCell ref="I30:I31"/>
    <mergeCell ref="J30:J31"/>
    <mergeCell ref="K30:K31"/>
    <mergeCell ref="C32:C33"/>
    <mergeCell ref="I32:I33"/>
    <mergeCell ref="J32:J33"/>
    <mergeCell ref="K32:K33"/>
    <mergeCell ref="C30:C31"/>
    <mergeCell ref="D30:D31"/>
    <mergeCell ref="E30:E31"/>
    <mergeCell ref="F30:F31"/>
    <mergeCell ref="H30:H31"/>
    <mergeCell ref="K35:K36"/>
    <mergeCell ref="C37:C38"/>
    <mergeCell ref="D37:D38"/>
    <mergeCell ref="E37:E38"/>
    <mergeCell ref="F37:F38"/>
    <mergeCell ref="H37:H38"/>
    <mergeCell ref="I37:I38"/>
    <mergeCell ref="J37:J38"/>
    <mergeCell ref="K37:K38"/>
    <mergeCell ref="C35:C36"/>
    <mergeCell ref="D35:D36"/>
    <mergeCell ref="E35:E36"/>
    <mergeCell ref="F35:F36"/>
    <mergeCell ref="H35:H36"/>
    <mergeCell ref="I35:I36"/>
    <mergeCell ref="J35:J36"/>
    <mergeCell ref="K39:K40"/>
    <mergeCell ref="C41:C42"/>
    <mergeCell ref="D41:D42"/>
    <mergeCell ref="E41:E42"/>
    <mergeCell ref="F41:F42"/>
    <mergeCell ref="H41:H42"/>
    <mergeCell ref="I41:I42"/>
    <mergeCell ref="J41:J42"/>
    <mergeCell ref="K41:K42"/>
    <mergeCell ref="C39:C40"/>
    <mergeCell ref="D39:D40"/>
    <mergeCell ref="E39:E40"/>
    <mergeCell ref="F39:F40"/>
    <mergeCell ref="H39:H40"/>
    <mergeCell ref="I39:I40"/>
    <mergeCell ref="J39:J40"/>
    <mergeCell ref="K43:K44"/>
    <mergeCell ref="C45:C46"/>
    <mergeCell ref="D45:D46"/>
    <mergeCell ref="E45:E46"/>
    <mergeCell ref="F45:F46"/>
    <mergeCell ref="H45:H46"/>
    <mergeCell ref="I45:I46"/>
    <mergeCell ref="J45:J46"/>
    <mergeCell ref="K45:K46"/>
    <mergeCell ref="D43:D44"/>
    <mergeCell ref="E43:E44"/>
    <mergeCell ref="F43:F44"/>
    <mergeCell ref="H43:H44"/>
    <mergeCell ref="I43:I44"/>
    <mergeCell ref="C43:C44"/>
    <mergeCell ref="K48:K49"/>
    <mergeCell ref="C50:C51"/>
    <mergeCell ref="D50:D51"/>
    <mergeCell ref="E50:E51"/>
    <mergeCell ref="F50:F51"/>
    <mergeCell ref="H50:H51"/>
    <mergeCell ref="I50:I51"/>
    <mergeCell ref="J50:J51"/>
    <mergeCell ref="K50:K51"/>
    <mergeCell ref="C48:C49"/>
    <mergeCell ref="D48:D49"/>
    <mergeCell ref="E48:E49"/>
    <mergeCell ref="F48:F49"/>
    <mergeCell ref="H48:H49"/>
    <mergeCell ref="K52:K53"/>
    <mergeCell ref="C54:C55"/>
    <mergeCell ref="D54:D55"/>
    <mergeCell ref="E54:E55"/>
    <mergeCell ref="F54:F55"/>
    <mergeCell ref="H54:H55"/>
    <mergeCell ref="I54:I55"/>
    <mergeCell ref="J54:J55"/>
    <mergeCell ref="K54:K55"/>
    <mergeCell ref="C52:C53"/>
    <mergeCell ref="D52:D53"/>
    <mergeCell ref="E52:E53"/>
    <mergeCell ref="F52:F53"/>
    <mergeCell ref="H52:H53"/>
    <mergeCell ref="K56:K57"/>
    <mergeCell ref="C58:C59"/>
    <mergeCell ref="D58:D59"/>
    <mergeCell ref="E58:E59"/>
    <mergeCell ref="F58:F59"/>
    <mergeCell ref="H58:H59"/>
    <mergeCell ref="I58:I59"/>
    <mergeCell ref="J58:J59"/>
    <mergeCell ref="K58:K59"/>
    <mergeCell ref="C56:C57"/>
    <mergeCell ref="D56:D57"/>
    <mergeCell ref="E56:E57"/>
    <mergeCell ref="F56:F57"/>
    <mergeCell ref="H56:H57"/>
    <mergeCell ref="K60:K61"/>
    <mergeCell ref="C62:C63"/>
    <mergeCell ref="D62:D63"/>
    <mergeCell ref="E62:E63"/>
    <mergeCell ref="F62:F63"/>
    <mergeCell ref="H62:H63"/>
    <mergeCell ref="I62:I63"/>
    <mergeCell ref="J62:J63"/>
    <mergeCell ref="K62:K63"/>
    <mergeCell ref="C60:C61"/>
    <mergeCell ref="D60:D61"/>
    <mergeCell ref="E60:E61"/>
    <mergeCell ref="F60:F61"/>
    <mergeCell ref="H60:H61"/>
    <mergeCell ref="K67:K68"/>
    <mergeCell ref="C67:C68"/>
    <mergeCell ref="A67:A68"/>
    <mergeCell ref="D67:D68"/>
    <mergeCell ref="E67:E68"/>
    <mergeCell ref="F67:F68"/>
    <mergeCell ref="H64:H65"/>
    <mergeCell ref="I64:I65"/>
    <mergeCell ref="J64:J65"/>
    <mergeCell ref="K64:K65"/>
    <mergeCell ref="C64:C65"/>
    <mergeCell ref="D64:D65"/>
    <mergeCell ref="E64:E65"/>
    <mergeCell ref="F64:F65"/>
    <mergeCell ref="A64:A65"/>
    <mergeCell ref="K71:K72"/>
    <mergeCell ref="C71:C72"/>
    <mergeCell ref="A71:A72"/>
    <mergeCell ref="D71:D72"/>
    <mergeCell ref="E71:E72"/>
    <mergeCell ref="F71:F72"/>
    <mergeCell ref="B71:B72"/>
    <mergeCell ref="H69:H70"/>
    <mergeCell ref="I69:I70"/>
    <mergeCell ref="J69:J70"/>
    <mergeCell ref="K69:K70"/>
    <mergeCell ref="C69:C70"/>
    <mergeCell ref="A69:A70"/>
    <mergeCell ref="D69:D70"/>
    <mergeCell ref="E69:E70"/>
    <mergeCell ref="F69:F70"/>
    <mergeCell ref="B69:B70"/>
    <mergeCell ref="A41:A42"/>
    <mergeCell ref="A43:A44"/>
    <mergeCell ref="C5:J5"/>
    <mergeCell ref="A10:A11"/>
    <mergeCell ref="A8:A9"/>
    <mergeCell ref="A12:A13"/>
    <mergeCell ref="A30:A31"/>
    <mergeCell ref="H71:H72"/>
    <mergeCell ref="I71:I72"/>
    <mergeCell ref="J71:J72"/>
    <mergeCell ref="H67:H68"/>
    <mergeCell ref="I67:I68"/>
    <mergeCell ref="J67:J68"/>
    <mergeCell ref="I60:I61"/>
    <mergeCell ref="J60:J61"/>
    <mergeCell ref="I56:I57"/>
    <mergeCell ref="J56:J57"/>
    <mergeCell ref="I52:I53"/>
    <mergeCell ref="J52:J53"/>
    <mergeCell ref="I48:I49"/>
    <mergeCell ref="J48:J49"/>
    <mergeCell ref="J43:J44"/>
    <mergeCell ref="A32:A33"/>
    <mergeCell ref="D32:D33"/>
    <mergeCell ref="A56:A57"/>
    <mergeCell ref="A58:A59"/>
    <mergeCell ref="A60:A61"/>
    <mergeCell ref="A62:A63"/>
    <mergeCell ref="C34:E34"/>
    <mergeCell ref="C47:E47"/>
    <mergeCell ref="B37:B38"/>
    <mergeCell ref="B39:B40"/>
    <mergeCell ref="B41:B42"/>
    <mergeCell ref="B43:B44"/>
    <mergeCell ref="B45:B46"/>
    <mergeCell ref="B48:B49"/>
    <mergeCell ref="B50:B51"/>
    <mergeCell ref="B52:B53"/>
    <mergeCell ref="B54:B55"/>
    <mergeCell ref="B56:B57"/>
    <mergeCell ref="A45:A46"/>
    <mergeCell ref="A48:A49"/>
    <mergeCell ref="A50:A51"/>
    <mergeCell ref="A52:A53"/>
    <mergeCell ref="A54:A55"/>
    <mergeCell ref="A35:A36"/>
    <mergeCell ref="A37:A38"/>
    <mergeCell ref="A39:A40"/>
    <mergeCell ref="B58:B59"/>
    <mergeCell ref="B60:B61"/>
    <mergeCell ref="B62:B63"/>
    <mergeCell ref="B64:B65"/>
    <mergeCell ref="B67:B68"/>
    <mergeCell ref="B3:B4"/>
    <mergeCell ref="B8:B9"/>
    <mergeCell ref="B10:B11"/>
    <mergeCell ref="B12:B13"/>
    <mergeCell ref="B14:B15"/>
    <mergeCell ref="B16:B17"/>
    <mergeCell ref="B18:B19"/>
    <mergeCell ref="B20:B21"/>
    <mergeCell ref="B22:B23"/>
    <mergeCell ref="B24:B25"/>
    <mergeCell ref="B26:B27"/>
    <mergeCell ref="B28:B29"/>
    <mergeCell ref="B30:B31"/>
    <mergeCell ref="B32:B33"/>
    <mergeCell ref="B35:B36"/>
    <mergeCell ref="K3:K4"/>
    <mergeCell ref="L3:L4"/>
    <mergeCell ref="L8:L9"/>
    <mergeCell ref="L71:L72"/>
    <mergeCell ref="M71:M72"/>
    <mergeCell ref="L69:L70"/>
    <mergeCell ref="M69:M70"/>
    <mergeCell ref="L67:L68"/>
    <mergeCell ref="M67:M68"/>
    <mergeCell ref="L64:L65"/>
    <mergeCell ref="M64:M65"/>
    <mergeCell ref="L62:L63"/>
    <mergeCell ref="M62:M63"/>
    <mergeCell ref="L60:L61"/>
    <mergeCell ref="M60:M61"/>
    <mergeCell ref="L58:L59"/>
    <mergeCell ref="M58:M59"/>
    <mergeCell ref="L56:L57"/>
    <mergeCell ref="M56:M57"/>
    <mergeCell ref="L54:L55"/>
    <mergeCell ref="M54:M55"/>
    <mergeCell ref="L52:L53"/>
    <mergeCell ref="M52:M53"/>
    <mergeCell ref="L50:L51"/>
    <mergeCell ref="M50:M51"/>
    <mergeCell ref="L48:L49"/>
    <mergeCell ref="M48:M49"/>
    <mergeCell ref="L45:L46"/>
    <mergeCell ref="M45:M46"/>
    <mergeCell ref="L43:L44"/>
    <mergeCell ref="M43:M44"/>
    <mergeCell ref="L41:L42"/>
    <mergeCell ref="M41:M42"/>
    <mergeCell ref="L39:L40"/>
    <mergeCell ref="M39:M40"/>
    <mergeCell ref="L37:L38"/>
    <mergeCell ref="M37:M38"/>
    <mergeCell ref="L35:L36"/>
    <mergeCell ref="M35:M36"/>
    <mergeCell ref="L32:L33"/>
    <mergeCell ref="M32:M33"/>
    <mergeCell ref="L30:L31"/>
    <mergeCell ref="M30:M31"/>
    <mergeCell ref="L28:L29"/>
    <mergeCell ref="M28:M29"/>
    <mergeCell ref="L26:L27"/>
    <mergeCell ref="M26:M27"/>
    <mergeCell ref="L24:L25"/>
    <mergeCell ref="M24:M25"/>
    <mergeCell ref="L22:L23"/>
    <mergeCell ref="M22:M23"/>
    <mergeCell ref="L20:L21"/>
    <mergeCell ref="M20:M21"/>
    <mergeCell ref="M8:M9"/>
    <mergeCell ref="L18:L19"/>
    <mergeCell ref="M18:M19"/>
    <mergeCell ref="L16:L17"/>
    <mergeCell ref="M16:M17"/>
    <mergeCell ref="L14:L15"/>
    <mergeCell ref="M14:M15"/>
    <mergeCell ref="L12:L13"/>
    <mergeCell ref="M12:M13"/>
    <mergeCell ref="L10:L11"/>
    <mergeCell ref="M10:M11"/>
  </mergeCells>
  <phoneticPr fontId="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ORIGINAL</vt:lpstr>
      <vt:lpstr>MODIFICADA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 Lorena Rivera Bolanos</dc:creator>
  <cp:keywords/>
  <dc:description/>
  <cp:lastModifiedBy>Maria Alejandra Rosas Machado</cp:lastModifiedBy>
  <cp:revision/>
  <dcterms:created xsi:type="dcterms:W3CDTF">2022-03-30T12:59:00Z</dcterms:created>
  <dcterms:modified xsi:type="dcterms:W3CDTF">2026-02-19T02:27:37Z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61D2B9D78B0149E7A5F5E77A13A41428</vt:lpwstr>
  </property>
  <property fmtid="{D5CDD505-2E9C-101B-9397-08002B2CF9AE}" pid="3" name="KSOProductBuildVer">
    <vt:lpwstr>3082-11.2.0.11486</vt:lpwstr>
  </property>
  <property fmtid="{D5CDD505-2E9C-101B-9397-08002B2CF9AE}" pid="4" name="MSIP_Label_13dc41c4-3f95-4020-bedd-cbbd89182633_Enabled">
    <vt:lpwstr>true</vt:lpwstr>
  </property>
  <property fmtid="{D5CDD505-2E9C-101B-9397-08002B2CF9AE}" pid="5" name="MSIP_Label_13dc41c4-3f95-4020-bedd-cbbd89182633_SetDate">
    <vt:lpwstr>2025-10-15T16:59:19Z</vt:lpwstr>
  </property>
  <property fmtid="{D5CDD505-2E9C-101B-9397-08002B2CF9AE}" pid="6" name="MSIP_Label_13dc41c4-3f95-4020-bedd-cbbd89182633_Method">
    <vt:lpwstr>Privileged</vt:lpwstr>
  </property>
  <property fmtid="{D5CDD505-2E9C-101B-9397-08002B2CF9AE}" pid="7" name="MSIP_Label_13dc41c4-3f95-4020-bedd-cbbd89182633_Name">
    <vt:lpwstr>General</vt:lpwstr>
  </property>
  <property fmtid="{D5CDD505-2E9C-101B-9397-08002B2CF9AE}" pid="8" name="MSIP_Label_13dc41c4-3f95-4020-bedd-cbbd89182633_SiteId">
    <vt:lpwstr>cbc2c381-2f2e-4d93-91d1-506c9316ace7</vt:lpwstr>
  </property>
  <property fmtid="{D5CDD505-2E9C-101B-9397-08002B2CF9AE}" pid="9" name="MSIP_Label_13dc41c4-3f95-4020-bedd-cbbd89182633_ActionId">
    <vt:lpwstr>13aef698-1e6f-47ee-af38-ce3926bc2dac</vt:lpwstr>
  </property>
  <property fmtid="{D5CDD505-2E9C-101B-9397-08002B2CF9AE}" pid="10" name="MSIP_Label_13dc41c4-3f95-4020-bedd-cbbd89182633_ContentBits">
    <vt:lpwstr>0</vt:lpwstr>
  </property>
  <property fmtid="{D5CDD505-2E9C-101B-9397-08002B2CF9AE}" pid="11" name="MSIP_Label_13dc41c4-3f95-4020-bedd-cbbd89182633_Tag">
    <vt:lpwstr>10, 0, 1, 1</vt:lpwstr>
  </property>
</Properties>
</file>